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23ge0081\計画班\R7データ\26    民有林資源調査書（歴代もの）\R08.4資源調査書\"/>
    </mc:Choice>
  </mc:AlternateContent>
  <xr:revisionPtr revIDLastSave="0" documentId="13_ncr:1_{6B014804-9B2A-4CB8-90D5-C394FDB1AC3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全県(P7)" sheetId="41" r:id="rId1"/>
    <sheet name="白川・菊池川(P11)" sheetId="60" r:id="rId2"/>
    <sheet name="緑川(P39)" sheetId="61" r:id="rId3"/>
    <sheet name="球磨川(P51)" sheetId="62" r:id="rId4"/>
    <sheet name="天草(P73)" sheetId="63" r:id="rId5"/>
  </sheets>
  <definedNames>
    <definedName name="_xlnm.Print_Area" localSheetId="3">'球磨川(P51)'!$F$2:$P$62</definedName>
    <definedName name="_xlnm.Print_Area" localSheetId="0">'全県(P7)'!$F$2:$P$62</definedName>
    <definedName name="_xlnm.Print_Area" localSheetId="4">'天草(P73)'!$F$2:$P$62</definedName>
    <definedName name="_xlnm.Print_Area" localSheetId="1">'白川・菊池川(P11)'!$F$2:$P$62</definedName>
    <definedName name="_xlnm.Print_Area" localSheetId="2">'緑川(P39)'!$F$2:$P$62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3" i="60" l="1"/>
  <c r="C113" i="60"/>
  <c r="I89" i="61" l="1"/>
  <c r="H89" i="60" l="1"/>
  <c r="J89" i="61" l="1"/>
  <c r="H89" i="61"/>
  <c r="G89" i="61"/>
  <c r="D38" i="60"/>
  <c r="G89" i="60"/>
  <c r="J89" i="60" l="1"/>
  <c r="I89" i="60"/>
  <c r="C64" i="60" l="1"/>
  <c r="C70" i="60"/>
  <c r="D73" i="60"/>
  <c r="C74" i="60"/>
  <c r="C55" i="60"/>
  <c r="C54" i="60"/>
  <c r="C53" i="60"/>
  <c r="C52" i="60"/>
  <c r="C51" i="60"/>
  <c r="C45" i="60"/>
  <c r="C46" i="60"/>
  <c r="C47" i="60"/>
  <c r="C48" i="60"/>
  <c r="C49" i="60"/>
  <c r="C50" i="60"/>
  <c r="C56" i="60"/>
  <c r="C57" i="60"/>
  <c r="C58" i="60"/>
  <c r="C59" i="60"/>
  <c r="C60" i="60"/>
  <c r="C61" i="60"/>
  <c r="C62" i="60"/>
  <c r="C63" i="60"/>
  <c r="D44" i="60"/>
  <c r="C44" i="60"/>
  <c r="D64" i="60"/>
  <c r="D63" i="41"/>
  <c r="C88" i="41"/>
  <c r="C63" i="41"/>
  <c r="D87" i="41"/>
  <c r="D62" i="41"/>
  <c r="C87" i="41"/>
  <c r="C62" i="41"/>
  <c r="D86" i="41"/>
  <c r="D61" i="41"/>
  <c r="C86" i="41"/>
  <c r="C61" i="41"/>
  <c r="D85" i="41"/>
  <c r="D60" i="41"/>
  <c r="C85" i="41"/>
  <c r="C60" i="41"/>
  <c r="D84" i="41"/>
  <c r="D59" i="41"/>
  <c r="C84" i="41"/>
  <c r="C59" i="41"/>
  <c r="D83" i="41"/>
  <c r="D58" i="41"/>
  <c r="C83" i="41"/>
  <c r="C58" i="41"/>
  <c r="D82" i="41"/>
  <c r="D57" i="41"/>
  <c r="C82" i="41"/>
  <c r="C57" i="41"/>
  <c r="D81" i="41"/>
  <c r="D56" i="41"/>
  <c r="C81" i="41"/>
  <c r="C56" i="41"/>
  <c r="D80" i="41"/>
  <c r="D55" i="41"/>
  <c r="C80" i="41"/>
  <c r="C55" i="41"/>
  <c r="D79" i="41"/>
  <c r="D54" i="41"/>
  <c r="C79" i="41"/>
  <c r="C54" i="41"/>
  <c r="D78" i="41"/>
  <c r="D53" i="41"/>
  <c r="C78" i="41"/>
  <c r="C53" i="41"/>
  <c r="D77" i="41"/>
  <c r="D52" i="41"/>
  <c r="C77" i="41"/>
  <c r="C52" i="41"/>
  <c r="D76" i="41"/>
  <c r="D51" i="41"/>
  <c r="C76" i="41"/>
  <c r="C51" i="41"/>
  <c r="D75" i="41"/>
  <c r="D50" i="41"/>
  <c r="C75" i="41"/>
  <c r="C50" i="41"/>
  <c r="D74" i="41"/>
  <c r="D49" i="41"/>
  <c r="C74" i="41"/>
  <c r="C49" i="41"/>
  <c r="D73" i="41"/>
  <c r="D48" i="41"/>
  <c r="C73" i="41"/>
  <c r="C48" i="41"/>
  <c r="D72" i="41"/>
  <c r="D47" i="41"/>
  <c r="C72" i="41"/>
  <c r="C47" i="41"/>
  <c r="D71" i="41"/>
  <c r="D46" i="41"/>
  <c r="C71" i="41"/>
  <c r="C46" i="41"/>
  <c r="D70" i="41"/>
  <c r="D45" i="41"/>
  <c r="C70" i="41"/>
  <c r="C45" i="41"/>
  <c r="D69" i="41"/>
  <c r="D44" i="41"/>
  <c r="C69" i="41"/>
  <c r="C44" i="41"/>
  <c r="D10" i="41"/>
  <c r="C47" i="63"/>
  <c r="G89" i="63"/>
  <c r="C64" i="63" s="1"/>
  <c r="D16" i="63" s="1"/>
  <c r="J89" i="62"/>
  <c r="D113" i="62" s="1"/>
  <c r="I89" i="62"/>
  <c r="D64" i="62" s="1"/>
  <c r="D17" i="62" s="1"/>
  <c r="D6" i="62" s="1"/>
  <c r="H89" i="62"/>
  <c r="C113" i="62" s="1"/>
  <c r="G89" i="62"/>
  <c r="C64" i="62" s="1"/>
  <c r="D16" i="62" s="1"/>
  <c r="C69" i="61"/>
  <c r="D113" i="61"/>
  <c r="D64" i="61"/>
  <c r="C113" i="61"/>
  <c r="C64" i="61"/>
  <c r="C70" i="63"/>
  <c r="C71" i="63"/>
  <c r="D71" i="63"/>
  <c r="C72" i="63"/>
  <c r="D47" i="63"/>
  <c r="D72" i="63"/>
  <c r="C73" i="63"/>
  <c r="D48" i="63"/>
  <c r="D73" i="63"/>
  <c r="C49" i="63"/>
  <c r="C74" i="63"/>
  <c r="C50" i="63"/>
  <c r="C75" i="63"/>
  <c r="D75" i="63"/>
  <c r="C76" i="63"/>
  <c r="D51" i="63"/>
  <c r="D76" i="63"/>
  <c r="C52" i="63"/>
  <c r="C77" i="63"/>
  <c r="D52" i="63"/>
  <c r="D77" i="63"/>
  <c r="C53" i="63"/>
  <c r="D78" i="63"/>
  <c r="C79" i="63"/>
  <c r="D79" i="63"/>
  <c r="C55" i="63"/>
  <c r="C80" i="63"/>
  <c r="D55" i="63"/>
  <c r="C56" i="63"/>
  <c r="C81" i="63"/>
  <c r="D56" i="63"/>
  <c r="D81" i="63"/>
  <c r="C82" i="63"/>
  <c r="C58" i="63"/>
  <c r="C83" i="63"/>
  <c r="D83" i="63"/>
  <c r="C59" i="63"/>
  <c r="C84" i="63"/>
  <c r="D59" i="63"/>
  <c r="C85" i="63"/>
  <c r="D60" i="63"/>
  <c r="D85" i="63"/>
  <c r="C61" i="63"/>
  <c r="C86" i="63"/>
  <c r="D86" i="63"/>
  <c r="C62" i="63"/>
  <c r="C88" i="63"/>
  <c r="D63" i="63"/>
  <c r="D88" i="63"/>
  <c r="C69" i="63"/>
  <c r="I89" i="63"/>
  <c r="D64" i="63" s="1"/>
  <c r="D17" i="63" s="1"/>
  <c r="D6" i="63" s="1"/>
  <c r="C63" i="63"/>
  <c r="C87" i="63"/>
  <c r="C60" i="63"/>
  <c r="C57" i="63"/>
  <c r="C54" i="63"/>
  <c r="C78" i="63"/>
  <c r="C51" i="63"/>
  <c r="C48" i="63"/>
  <c r="C46" i="63"/>
  <c r="C45" i="63"/>
  <c r="H89" i="63"/>
  <c r="C113" i="63" s="1"/>
  <c r="D63" i="60"/>
  <c r="D62" i="60"/>
  <c r="D61" i="60"/>
  <c r="D60" i="60"/>
  <c r="D59" i="60"/>
  <c r="D58" i="60"/>
  <c r="D57" i="60"/>
  <c r="D56" i="60"/>
  <c r="D55" i="60"/>
  <c r="D54" i="60"/>
  <c r="D53" i="60"/>
  <c r="D52" i="60"/>
  <c r="D51" i="60"/>
  <c r="D50" i="60"/>
  <c r="D49" i="60"/>
  <c r="D48" i="60"/>
  <c r="D47" i="60"/>
  <c r="D46" i="60"/>
  <c r="D45" i="60"/>
  <c r="D88" i="60"/>
  <c r="C88" i="60"/>
  <c r="D87" i="60"/>
  <c r="C87" i="60"/>
  <c r="D86" i="60"/>
  <c r="C86" i="60"/>
  <c r="D85" i="60"/>
  <c r="C85" i="60"/>
  <c r="D84" i="60"/>
  <c r="C84" i="60"/>
  <c r="D83" i="60"/>
  <c r="C83" i="60"/>
  <c r="D82" i="60"/>
  <c r="C82" i="60"/>
  <c r="D81" i="60"/>
  <c r="C81" i="60"/>
  <c r="D80" i="60"/>
  <c r="C80" i="60"/>
  <c r="D79" i="60"/>
  <c r="C79" i="60"/>
  <c r="D78" i="60"/>
  <c r="C78" i="60"/>
  <c r="D77" i="60"/>
  <c r="C77" i="60"/>
  <c r="D76" i="60"/>
  <c r="C76" i="60"/>
  <c r="D75" i="60"/>
  <c r="C75" i="60"/>
  <c r="D74" i="60"/>
  <c r="C73" i="60"/>
  <c r="D72" i="60"/>
  <c r="C72" i="60"/>
  <c r="D71" i="60"/>
  <c r="C71" i="60"/>
  <c r="D70" i="60"/>
  <c r="D69" i="60"/>
  <c r="C69" i="60"/>
  <c r="D87" i="63"/>
  <c r="D84" i="63"/>
  <c r="D82" i="63"/>
  <c r="D80" i="63"/>
  <c r="D74" i="63"/>
  <c r="D62" i="63"/>
  <c r="D61" i="63"/>
  <c r="D58" i="63"/>
  <c r="D57" i="63"/>
  <c r="D54" i="63"/>
  <c r="D53" i="63"/>
  <c r="D50" i="63"/>
  <c r="D49" i="63"/>
  <c r="D46" i="63"/>
  <c r="D45" i="63"/>
  <c r="D44" i="63"/>
  <c r="C44" i="63"/>
  <c r="D38" i="63"/>
  <c r="D10" i="63"/>
  <c r="D88" i="62"/>
  <c r="C88" i="62"/>
  <c r="D87" i="62"/>
  <c r="C87" i="62"/>
  <c r="D86" i="62"/>
  <c r="C86" i="62"/>
  <c r="D85" i="62"/>
  <c r="C85" i="62"/>
  <c r="D84" i="62"/>
  <c r="C84" i="62"/>
  <c r="D83" i="62"/>
  <c r="C83" i="62"/>
  <c r="D82" i="62"/>
  <c r="C82" i="62"/>
  <c r="D81" i="62"/>
  <c r="C81" i="62"/>
  <c r="D80" i="62"/>
  <c r="C80" i="62"/>
  <c r="D79" i="62"/>
  <c r="C79" i="62"/>
  <c r="D78" i="62"/>
  <c r="C78" i="62"/>
  <c r="D77" i="62"/>
  <c r="C77" i="62"/>
  <c r="D76" i="62"/>
  <c r="C76" i="62"/>
  <c r="D75" i="62"/>
  <c r="C75" i="62"/>
  <c r="D74" i="62"/>
  <c r="C74" i="62"/>
  <c r="D73" i="62"/>
  <c r="C73" i="62"/>
  <c r="D72" i="62"/>
  <c r="C72" i="62"/>
  <c r="D71" i="62"/>
  <c r="C71" i="62"/>
  <c r="D70" i="62"/>
  <c r="C70" i="62"/>
  <c r="D69" i="62"/>
  <c r="C69" i="62"/>
  <c r="D63" i="62"/>
  <c r="C63" i="62"/>
  <c r="D62" i="62"/>
  <c r="C62" i="62"/>
  <c r="D61" i="62"/>
  <c r="C61" i="62"/>
  <c r="D60" i="62"/>
  <c r="C60" i="62"/>
  <c r="D59" i="62"/>
  <c r="C59" i="62"/>
  <c r="D58" i="62"/>
  <c r="C58" i="62"/>
  <c r="D57" i="62"/>
  <c r="C57" i="62"/>
  <c r="D56" i="62"/>
  <c r="C56" i="62"/>
  <c r="D55" i="62"/>
  <c r="C55" i="62"/>
  <c r="D54" i="62"/>
  <c r="C54" i="62"/>
  <c r="D53" i="62"/>
  <c r="C53" i="62"/>
  <c r="D52" i="62"/>
  <c r="C52" i="62"/>
  <c r="D51" i="62"/>
  <c r="C51" i="62"/>
  <c r="D50" i="62"/>
  <c r="C50" i="62"/>
  <c r="D49" i="62"/>
  <c r="C49" i="62"/>
  <c r="D48" i="62"/>
  <c r="C48" i="62"/>
  <c r="D47" i="62"/>
  <c r="C47" i="62"/>
  <c r="D46" i="62"/>
  <c r="C46" i="62"/>
  <c r="D45" i="62"/>
  <c r="C45" i="62"/>
  <c r="D44" i="62"/>
  <c r="C44" i="62"/>
  <c r="D38" i="62"/>
  <c r="D10" i="62"/>
  <c r="D88" i="61"/>
  <c r="C88" i="61"/>
  <c r="D87" i="61"/>
  <c r="C87" i="61"/>
  <c r="D86" i="61"/>
  <c r="C86" i="61"/>
  <c r="D85" i="61"/>
  <c r="C85" i="61"/>
  <c r="D84" i="61"/>
  <c r="C84" i="61"/>
  <c r="D83" i="61"/>
  <c r="C83" i="61"/>
  <c r="D82" i="61"/>
  <c r="C82" i="61"/>
  <c r="D81" i="61"/>
  <c r="C81" i="61"/>
  <c r="D80" i="61"/>
  <c r="C80" i="61"/>
  <c r="D79" i="61"/>
  <c r="C79" i="61"/>
  <c r="D78" i="61"/>
  <c r="C78" i="61"/>
  <c r="D77" i="61"/>
  <c r="C77" i="61"/>
  <c r="D76" i="61"/>
  <c r="C76" i="61"/>
  <c r="D75" i="61"/>
  <c r="C75" i="61"/>
  <c r="D74" i="61"/>
  <c r="C74" i="61"/>
  <c r="D73" i="61"/>
  <c r="C73" i="61"/>
  <c r="D72" i="61"/>
  <c r="C72" i="61"/>
  <c r="D71" i="61"/>
  <c r="C71" i="61"/>
  <c r="D70" i="61"/>
  <c r="C70" i="61"/>
  <c r="D69" i="61"/>
  <c r="D38" i="61"/>
  <c r="D10" i="61"/>
  <c r="D10" i="60"/>
  <c r="J89" i="63"/>
  <c r="D113" i="63" s="1"/>
  <c r="D70" i="63"/>
  <c r="D69" i="63"/>
  <c r="D6" i="61" l="1"/>
  <c r="C89" i="60"/>
  <c r="D89" i="63"/>
  <c r="D89" i="61"/>
  <c r="D5" i="60"/>
  <c r="C89" i="63"/>
  <c r="D5" i="63"/>
  <c r="D5" i="62"/>
  <c r="C89" i="62"/>
  <c r="D89" i="62"/>
  <c r="C89" i="61"/>
  <c r="D5" i="61"/>
  <c r="C89" i="41"/>
  <c r="J89" i="41"/>
  <c r="D113" i="41" s="1"/>
  <c r="G89" i="41"/>
  <c r="C64" i="41" s="1"/>
  <c r="D5" i="41" s="1"/>
  <c r="I89" i="41"/>
  <c r="D64" i="41" s="1"/>
  <c r="D6" i="41" s="1"/>
  <c r="D38" i="41"/>
  <c r="D89" i="60"/>
  <c r="D88" i="41"/>
  <c r="D89" i="41" s="1"/>
  <c r="H89" i="41"/>
  <c r="C113" i="41" s="1"/>
  <c r="D6" i="60" l="1"/>
  <c r="D36" i="41" l="1"/>
  <c r="D7" i="41"/>
  <c r="D8" i="41"/>
  <c r="D9" i="41"/>
  <c r="D32" i="41"/>
  <c r="D11" i="41"/>
  <c r="D37" i="41"/>
  <c r="D36" i="60"/>
  <c r="D7" i="60"/>
  <c r="D8" i="60"/>
  <c r="D9" i="60"/>
  <c r="D32" i="60"/>
  <c r="D11" i="60"/>
  <c r="D37" i="60"/>
  <c r="D39" i="41" l="1"/>
  <c r="D12" i="60"/>
  <c r="D39" i="60"/>
  <c r="D12" i="41"/>
  <c r="D36" i="61"/>
  <c r="D7" i="61"/>
  <c r="D8" i="61"/>
  <c r="D9" i="61"/>
  <c r="D32" i="61"/>
  <c r="D11" i="61"/>
  <c r="D37" i="61"/>
  <c r="D36" i="62"/>
  <c r="D7" i="62"/>
  <c r="D8" i="62"/>
  <c r="D9" i="62"/>
  <c r="D32" i="62"/>
  <c r="D37" i="62"/>
  <c r="D11" i="62"/>
  <c r="D36" i="63"/>
  <c r="D7" i="63"/>
  <c r="D8" i="63"/>
  <c r="D9" i="63"/>
  <c r="D32" i="63"/>
  <c r="D11" i="63"/>
  <c r="D37" i="63"/>
  <c r="D39" i="63" l="1"/>
  <c r="D12" i="63"/>
  <c r="D39" i="62"/>
  <c r="D12" i="62"/>
  <c r="D12" i="61"/>
  <c r="D39" i="61"/>
</calcChain>
</file>

<file path=xl/sharedStrings.xml><?xml version="1.0" encoding="utf-8"?>
<sst xmlns="http://schemas.openxmlformats.org/spreadsheetml/2006/main" count="592" uniqueCount="142">
  <si>
    <t>樹種</t>
    <rPh sb="0" eb="2">
      <t>ジュシュ</t>
    </rPh>
    <phoneticPr fontId="3"/>
  </si>
  <si>
    <t>その他広</t>
    <rPh sb="2" eb="3">
      <t>タ</t>
    </rPh>
    <rPh sb="3" eb="4">
      <t>ヒロ</t>
    </rPh>
    <phoneticPr fontId="3"/>
  </si>
  <si>
    <t>スギ</t>
    <phoneticPr fontId="3"/>
  </si>
  <si>
    <t>ヒノキ</t>
    <phoneticPr fontId="3"/>
  </si>
  <si>
    <t>マツ</t>
    <phoneticPr fontId="3"/>
  </si>
  <si>
    <t>クヌギ</t>
    <phoneticPr fontId="3"/>
  </si>
  <si>
    <t>その他針</t>
    <rPh sb="2" eb="3">
      <t>タ</t>
    </rPh>
    <rPh sb="3" eb="4">
      <t>ハリ</t>
    </rPh>
    <phoneticPr fontId="3"/>
  </si>
  <si>
    <t>伐採跡地</t>
    <rPh sb="0" eb="2">
      <t>バッサイ</t>
    </rPh>
    <rPh sb="2" eb="4">
      <t>アトチ</t>
    </rPh>
    <phoneticPr fontId="3"/>
  </si>
  <si>
    <t>未立木地</t>
    <rPh sb="0" eb="1">
      <t>ミ</t>
    </rPh>
    <rPh sb="1" eb="3">
      <t>リュウボク</t>
    </rPh>
    <rPh sb="3" eb="4">
      <t>チ</t>
    </rPh>
    <phoneticPr fontId="3"/>
  </si>
  <si>
    <t>更新困難地</t>
    <rPh sb="0" eb="2">
      <t>コウシン</t>
    </rPh>
    <rPh sb="2" eb="4">
      <t>コンナン</t>
    </rPh>
    <rPh sb="4" eb="5">
      <t>チ</t>
    </rPh>
    <phoneticPr fontId="3"/>
  </si>
  <si>
    <t>竹林</t>
    <rPh sb="0" eb="2">
      <t>チクリン</t>
    </rPh>
    <phoneticPr fontId="2"/>
  </si>
  <si>
    <t>特殊林</t>
    <rPh sb="0" eb="2">
      <t>トクシュ</t>
    </rPh>
    <rPh sb="2" eb="3">
      <t>リン</t>
    </rPh>
    <phoneticPr fontId="2"/>
  </si>
  <si>
    <t>熊本県の民有人工林における樹種構成</t>
    <rPh sb="0" eb="3">
      <t>クマモトケン</t>
    </rPh>
    <rPh sb="4" eb="6">
      <t>ミンユウ</t>
    </rPh>
    <rPh sb="6" eb="9">
      <t>ジンコウリン</t>
    </rPh>
    <rPh sb="13" eb="15">
      <t>ジュシュ</t>
    </rPh>
    <rPh sb="15" eb="17">
      <t>コウセイ</t>
    </rPh>
    <phoneticPr fontId="3"/>
  </si>
  <si>
    <t>その他</t>
    <rPh sb="2" eb="3">
      <t>タ</t>
    </rPh>
    <phoneticPr fontId="3"/>
  </si>
  <si>
    <t>齢級</t>
    <rPh sb="0" eb="2">
      <t>レイキュウ</t>
    </rPh>
    <phoneticPr fontId="3"/>
  </si>
  <si>
    <t>15</t>
  </si>
  <si>
    <t>16</t>
  </si>
  <si>
    <t>17</t>
  </si>
  <si>
    <t>18</t>
  </si>
  <si>
    <t>19</t>
  </si>
  <si>
    <t>20以上</t>
    <rPh sb="2" eb="4">
      <t>イジョウ</t>
    </rPh>
    <phoneticPr fontId="3"/>
  </si>
  <si>
    <t>計</t>
    <rPh sb="0" eb="1">
      <t>ケイ</t>
    </rPh>
    <phoneticPr fontId="3"/>
  </si>
  <si>
    <t>面積</t>
    <rPh sb="0" eb="2">
      <t>メンセキ</t>
    </rPh>
    <phoneticPr fontId="3"/>
  </si>
  <si>
    <t>蓄積（グラフ用）</t>
    <rPh sb="0" eb="2">
      <t>チクセキ</t>
    </rPh>
    <rPh sb="6" eb="7">
      <t>ヨウ</t>
    </rPh>
    <phoneticPr fontId="3"/>
  </si>
  <si>
    <t>蓄積（入力用）</t>
    <rPh sb="0" eb="2">
      <t>チクセキ</t>
    </rPh>
    <rPh sb="3" eb="5">
      <t>ニュウリョク</t>
    </rPh>
    <rPh sb="5" eb="6">
      <t>ヨウ</t>
    </rPh>
    <phoneticPr fontId="3"/>
  </si>
  <si>
    <t>スギ</t>
    <phoneticPr fontId="3"/>
  </si>
  <si>
    <t>ヒノキ</t>
    <phoneticPr fontId="3"/>
  </si>
  <si>
    <t>１</t>
    <phoneticPr fontId="3"/>
  </si>
  <si>
    <t>２</t>
    <phoneticPr fontId="3"/>
  </si>
  <si>
    <t>３</t>
    <phoneticPr fontId="3"/>
  </si>
  <si>
    <t>４</t>
    <phoneticPr fontId="3"/>
  </si>
  <si>
    <t>５</t>
    <phoneticPr fontId="3"/>
  </si>
  <si>
    <t>６</t>
    <phoneticPr fontId="3"/>
  </si>
  <si>
    <t>７</t>
    <phoneticPr fontId="3"/>
  </si>
  <si>
    <t>８</t>
    <phoneticPr fontId="3"/>
  </si>
  <si>
    <t>９</t>
    <phoneticPr fontId="3"/>
  </si>
  <si>
    <t>10</t>
    <phoneticPr fontId="3"/>
  </si>
  <si>
    <t>11</t>
    <phoneticPr fontId="3"/>
  </si>
  <si>
    <t>12</t>
    <phoneticPr fontId="3"/>
  </si>
  <si>
    <t>13</t>
    <phoneticPr fontId="3"/>
  </si>
  <si>
    <t>14</t>
    <phoneticPr fontId="3"/>
  </si>
  <si>
    <t>林種</t>
    <rPh sb="0" eb="1">
      <t>ハヤシ</t>
    </rPh>
    <rPh sb="1" eb="2">
      <t>タネ</t>
    </rPh>
    <phoneticPr fontId="3"/>
  </si>
  <si>
    <t>人工林</t>
    <rPh sb="0" eb="3">
      <t>ジンコウリン</t>
    </rPh>
    <phoneticPr fontId="3"/>
  </si>
  <si>
    <t>天然林</t>
    <rPh sb="0" eb="3">
      <t>テンネンリン</t>
    </rPh>
    <phoneticPr fontId="3"/>
  </si>
  <si>
    <t>熊本県全体</t>
    <rPh sb="0" eb="3">
      <t>クマモトケン</t>
    </rPh>
    <rPh sb="3" eb="5">
      <t>ゼンタイ</t>
    </rPh>
    <phoneticPr fontId="2"/>
  </si>
  <si>
    <t>１</t>
    <phoneticPr fontId="3"/>
  </si>
  <si>
    <t>２</t>
    <phoneticPr fontId="3"/>
  </si>
  <si>
    <t>３</t>
    <phoneticPr fontId="3"/>
  </si>
  <si>
    <t>４</t>
    <phoneticPr fontId="3"/>
  </si>
  <si>
    <t>５</t>
    <phoneticPr fontId="3"/>
  </si>
  <si>
    <t>６</t>
    <phoneticPr fontId="3"/>
  </si>
  <si>
    <t>７</t>
    <phoneticPr fontId="3"/>
  </si>
  <si>
    <t>８</t>
    <phoneticPr fontId="3"/>
  </si>
  <si>
    <t>９</t>
    <phoneticPr fontId="3"/>
  </si>
  <si>
    <t>10</t>
    <phoneticPr fontId="3"/>
  </si>
  <si>
    <t>11</t>
    <phoneticPr fontId="3"/>
  </si>
  <si>
    <t>12</t>
    <phoneticPr fontId="3"/>
  </si>
  <si>
    <t>13</t>
    <phoneticPr fontId="3"/>
  </si>
  <si>
    <t>14</t>
    <phoneticPr fontId="3"/>
  </si>
  <si>
    <t>白川・菊池川森林計画区</t>
    <rPh sb="0" eb="2">
      <t>シラカワ</t>
    </rPh>
    <rPh sb="3" eb="5">
      <t>キクチ</t>
    </rPh>
    <rPh sb="5" eb="6">
      <t>ガワ</t>
    </rPh>
    <rPh sb="6" eb="8">
      <t>シンリン</t>
    </rPh>
    <rPh sb="8" eb="10">
      <t>ケイカク</t>
    </rPh>
    <rPh sb="10" eb="11">
      <t>ク</t>
    </rPh>
    <phoneticPr fontId="2"/>
  </si>
  <si>
    <t>１</t>
    <phoneticPr fontId="3"/>
  </si>
  <si>
    <t>２</t>
    <phoneticPr fontId="3"/>
  </si>
  <si>
    <t>３</t>
    <phoneticPr fontId="3"/>
  </si>
  <si>
    <t>４</t>
    <phoneticPr fontId="3"/>
  </si>
  <si>
    <t>５</t>
    <phoneticPr fontId="3"/>
  </si>
  <si>
    <t>６</t>
    <phoneticPr fontId="3"/>
  </si>
  <si>
    <t>７</t>
    <phoneticPr fontId="3"/>
  </si>
  <si>
    <t>８</t>
    <phoneticPr fontId="3"/>
  </si>
  <si>
    <t>９</t>
    <phoneticPr fontId="3"/>
  </si>
  <si>
    <t>10</t>
    <phoneticPr fontId="3"/>
  </si>
  <si>
    <t>11</t>
    <phoneticPr fontId="3"/>
  </si>
  <si>
    <t>12</t>
    <phoneticPr fontId="3"/>
  </si>
  <si>
    <t>13</t>
    <phoneticPr fontId="3"/>
  </si>
  <si>
    <t>14</t>
    <phoneticPr fontId="3"/>
  </si>
  <si>
    <t>緑川森林計画区</t>
    <rPh sb="0" eb="2">
      <t>ミドリカワ</t>
    </rPh>
    <rPh sb="2" eb="4">
      <t>シンリン</t>
    </rPh>
    <rPh sb="4" eb="6">
      <t>ケイカク</t>
    </rPh>
    <rPh sb="6" eb="7">
      <t>ク</t>
    </rPh>
    <phoneticPr fontId="2"/>
  </si>
  <si>
    <t>１</t>
    <phoneticPr fontId="3"/>
  </si>
  <si>
    <t>２</t>
    <phoneticPr fontId="3"/>
  </si>
  <si>
    <t>３</t>
    <phoneticPr fontId="3"/>
  </si>
  <si>
    <t>４</t>
    <phoneticPr fontId="3"/>
  </si>
  <si>
    <t>５</t>
    <phoneticPr fontId="3"/>
  </si>
  <si>
    <t>６</t>
    <phoneticPr fontId="3"/>
  </si>
  <si>
    <t>７</t>
    <phoneticPr fontId="3"/>
  </si>
  <si>
    <t>８</t>
    <phoneticPr fontId="3"/>
  </si>
  <si>
    <t>９</t>
    <phoneticPr fontId="3"/>
  </si>
  <si>
    <t>10</t>
    <phoneticPr fontId="3"/>
  </si>
  <si>
    <t>11</t>
    <phoneticPr fontId="3"/>
  </si>
  <si>
    <t>12</t>
    <phoneticPr fontId="3"/>
  </si>
  <si>
    <t>13</t>
    <phoneticPr fontId="3"/>
  </si>
  <si>
    <t>14</t>
    <phoneticPr fontId="3"/>
  </si>
  <si>
    <t>球磨川森林計画区</t>
    <rPh sb="0" eb="3">
      <t>クマガワ</t>
    </rPh>
    <rPh sb="3" eb="5">
      <t>シンリン</t>
    </rPh>
    <rPh sb="5" eb="7">
      <t>ケイカク</t>
    </rPh>
    <rPh sb="7" eb="8">
      <t>ク</t>
    </rPh>
    <phoneticPr fontId="2"/>
  </si>
  <si>
    <t>１</t>
    <phoneticPr fontId="3"/>
  </si>
  <si>
    <t>２</t>
    <phoneticPr fontId="3"/>
  </si>
  <si>
    <t>３</t>
    <phoneticPr fontId="3"/>
  </si>
  <si>
    <t>４</t>
    <phoneticPr fontId="3"/>
  </si>
  <si>
    <t>５</t>
    <phoneticPr fontId="3"/>
  </si>
  <si>
    <t>６</t>
    <phoneticPr fontId="3"/>
  </si>
  <si>
    <t>７</t>
    <phoneticPr fontId="3"/>
  </si>
  <si>
    <t>８</t>
    <phoneticPr fontId="3"/>
  </si>
  <si>
    <t>９</t>
    <phoneticPr fontId="3"/>
  </si>
  <si>
    <t>10</t>
    <phoneticPr fontId="3"/>
  </si>
  <si>
    <t>11</t>
    <phoneticPr fontId="3"/>
  </si>
  <si>
    <t>12</t>
    <phoneticPr fontId="3"/>
  </si>
  <si>
    <t>13</t>
    <phoneticPr fontId="3"/>
  </si>
  <si>
    <t>14</t>
    <phoneticPr fontId="3"/>
  </si>
  <si>
    <t>天草森林計画区</t>
    <rPh sb="0" eb="2">
      <t>アマクサ</t>
    </rPh>
    <rPh sb="2" eb="4">
      <t>シンリン</t>
    </rPh>
    <rPh sb="4" eb="6">
      <t>ケイカク</t>
    </rPh>
    <rPh sb="6" eb="7">
      <t>ク</t>
    </rPh>
    <phoneticPr fontId="2"/>
  </si>
  <si>
    <t>広葉樹</t>
    <rPh sb="0" eb="3">
      <t>コウヨウジュ</t>
    </rPh>
    <phoneticPr fontId="3"/>
  </si>
  <si>
    <t>広葉樹等</t>
    <rPh sb="0" eb="3">
      <t>コウヨウジュ</t>
    </rPh>
    <rPh sb="3" eb="4">
      <t>トウ</t>
    </rPh>
    <phoneticPr fontId="3"/>
  </si>
  <si>
    <t>面積（入力用）</t>
    <rPh sb="0" eb="2">
      <t>メンセキ</t>
    </rPh>
    <rPh sb="3" eb="5">
      <t>ニュウリョク</t>
    </rPh>
    <rPh sb="5" eb="6">
      <t>ヨウ</t>
    </rPh>
    <phoneticPr fontId="3"/>
  </si>
  <si>
    <t>面積（入力用）</t>
    <rPh sb="0" eb="2">
      <t>メンセキ</t>
    </rPh>
    <rPh sb="3" eb="6">
      <t>ニュウリョクヨウ</t>
    </rPh>
    <phoneticPr fontId="3"/>
  </si>
  <si>
    <t xml:space="preserve"> </t>
    <phoneticPr fontId="2"/>
  </si>
  <si>
    <t>面積</t>
    <rPh sb="0" eb="2">
      <t>メンセキ</t>
    </rPh>
    <phoneticPr fontId="2"/>
  </si>
  <si>
    <t>蓄積</t>
    <rPh sb="0" eb="2">
      <t>チクセキ</t>
    </rPh>
    <phoneticPr fontId="2"/>
  </si>
  <si>
    <t>スギ</t>
    <phoneticPr fontId="2"/>
  </si>
  <si>
    <t>ヒノキ</t>
    <phoneticPr fontId="2"/>
  </si>
  <si>
    <t>スギ</t>
    <phoneticPr fontId="2"/>
  </si>
  <si>
    <t>ヒノキ</t>
    <phoneticPr fontId="2"/>
  </si>
  <si>
    <t>スギ</t>
    <phoneticPr fontId="2"/>
  </si>
  <si>
    <t>ヒノキ</t>
    <phoneticPr fontId="2"/>
  </si>
  <si>
    <t>天草計画区の民有人工林における樹種構成</t>
    <rPh sb="0" eb="2">
      <t>アマクサ</t>
    </rPh>
    <rPh sb="2" eb="4">
      <t>ケイカク</t>
    </rPh>
    <rPh sb="4" eb="5">
      <t>ク</t>
    </rPh>
    <rPh sb="6" eb="8">
      <t>ミンユウ</t>
    </rPh>
    <rPh sb="8" eb="11">
      <t>ジンコウリン</t>
    </rPh>
    <rPh sb="15" eb="17">
      <t>ジュシュ</t>
    </rPh>
    <rPh sb="17" eb="19">
      <t>コウセイ</t>
    </rPh>
    <phoneticPr fontId="3"/>
  </si>
  <si>
    <t>球磨川計画区の民有人工林における樹種構成</t>
    <rPh sb="0" eb="3">
      <t>クマガワ</t>
    </rPh>
    <rPh sb="3" eb="5">
      <t>ケイカク</t>
    </rPh>
    <rPh sb="5" eb="6">
      <t>ク</t>
    </rPh>
    <rPh sb="7" eb="9">
      <t>ミンユウ</t>
    </rPh>
    <rPh sb="9" eb="12">
      <t>ジンコウリン</t>
    </rPh>
    <rPh sb="16" eb="18">
      <t>ジュシュ</t>
    </rPh>
    <rPh sb="18" eb="20">
      <t>コウセイ</t>
    </rPh>
    <phoneticPr fontId="3"/>
  </si>
  <si>
    <t>緑川計画区の民有人工林における樹種構成</t>
    <rPh sb="0" eb="2">
      <t>ミドリカワ</t>
    </rPh>
    <rPh sb="2" eb="4">
      <t>ケイカク</t>
    </rPh>
    <rPh sb="4" eb="5">
      <t>ク</t>
    </rPh>
    <rPh sb="6" eb="8">
      <t>ミンユウ</t>
    </rPh>
    <rPh sb="8" eb="11">
      <t>ジンコウリン</t>
    </rPh>
    <rPh sb="15" eb="17">
      <t>ジュシュ</t>
    </rPh>
    <rPh sb="17" eb="19">
      <t>コウセイ</t>
    </rPh>
    <phoneticPr fontId="3"/>
  </si>
  <si>
    <t>白川・菊池川計画区の民有人工林における樹種構成</t>
    <rPh sb="0" eb="2">
      <t>シラカワ</t>
    </rPh>
    <rPh sb="3" eb="5">
      <t>キクチ</t>
    </rPh>
    <rPh sb="5" eb="6">
      <t>ガワ</t>
    </rPh>
    <rPh sb="6" eb="8">
      <t>ケイカク</t>
    </rPh>
    <rPh sb="8" eb="9">
      <t>ク</t>
    </rPh>
    <rPh sb="10" eb="12">
      <t>ミンユウ</t>
    </rPh>
    <rPh sb="12" eb="15">
      <t>ジンコウリン</t>
    </rPh>
    <rPh sb="19" eb="21">
      <t>ジュシュ</t>
    </rPh>
    <rPh sb="21" eb="23">
      <t>コウセイ</t>
    </rPh>
    <phoneticPr fontId="3"/>
  </si>
  <si>
    <t>スギ　（49,439ha）</t>
    <phoneticPr fontId="3"/>
  </si>
  <si>
    <t>ヒノキ（14,985ha）</t>
    <phoneticPr fontId="3"/>
  </si>
  <si>
    <r>
      <t>ス　ギ（27,473千ｍ</t>
    </r>
    <r>
      <rPr>
        <vertAlign val="superscript"/>
        <sz val="11"/>
        <color indexed="10"/>
        <rFont val="ＭＳ Ｐゴシック"/>
        <family val="3"/>
        <charset val="128"/>
      </rPr>
      <t>3</t>
    </r>
    <r>
      <rPr>
        <sz val="11"/>
        <color indexed="10"/>
        <rFont val="ＭＳ Ｐゴシック"/>
        <family val="3"/>
        <charset val="128"/>
      </rPr>
      <t>）</t>
    </r>
    <rPh sb="10" eb="11">
      <t>セン</t>
    </rPh>
    <phoneticPr fontId="3"/>
  </si>
  <si>
    <r>
      <t>ヒノキ（5,957千ｍ</t>
    </r>
    <r>
      <rPr>
        <vertAlign val="superscript"/>
        <sz val="11"/>
        <color indexed="10"/>
        <rFont val="ＭＳ Ｐゴシック"/>
        <family val="3"/>
        <charset val="128"/>
      </rPr>
      <t>3</t>
    </r>
    <r>
      <rPr>
        <sz val="11"/>
        <color indexed="10"/>
        <rFont val="ＭＳ Ｐゴシック"/>
        <family val="3"/>
        <charset val="128"/>
      </rPr>
      <t>）</t>
    </r>
    <rPh sb="9" eb="10">
      <t>セン</t>
    </rPh>
    <phoneticPr fontId="3"/>
  </si>
  <si>
    <r>
      <t>ヒノキ（37,496千ｍ</t>
    </r>
    <r>
      <rPr>
        <vertAlign val="superscript"/>
        <sz val="11"/>
        <color indexed="10"/>
        <rFont val="ＭＳ Ｐゴシック"/>
        <family val="3"/>
        <charset val="128"/>
      </rPr>
      <t>3</t>
    </r>
    <r>
      <rPr>
        <sz val="11"/>
        <color indexed="10"/>
        <rFont val="ＭＳ Ｐゴシック"/>
        <family val="3"/>
        <charset val="128"/>
      </rPr>
      <t>）</t>
    </r>
    <rPh sb="10" eb="11">
      <t>セン</t>
    </rPh>
    <phoneticPr fontId="3"/>
  </si>
  <si>
    <r>
      <t>ス　ギ（69,918千ｍ</t>
    </r>
    <r>
      <rPr>
        <vertAlign val="superscript"/>
        <sz val="11"/>
        <color indexed="10"/>
        <rFont val="ＭＳ Ｐゴシック"/>
        <family val="3"/>
        <charset val="128"/>
      </rPr>
      <t>3</t>
    </r>
    <r>
      <rPr>
        <sz val="11"/>
        <color indexed="10"/>
        <rFont val="ＭＳ Ｐゴシック"/>
        <family val="3"/>
        <charset val="128"/>
      </rPr>
      <t>）</t>
    </r>
    <rPh sb="10" eb="11">
      <t>セン</t>
    </rPh>
    <phoneticPr fontId="3"/>
  </si>
  <si>
    <t>ヒノキ（89,393ha）</t>
    <phoneticPr fontId="3"/>
  </si>
  <si>
    <t>スギ（139,634ha）</t>
    <phoneticPr fontId="3"/>
  </si>
  <si>
    <t>ヒノキ（7,219ha）</t>
    <phoneticPr fontId="3"/>
  </si>
  <si>
    <t>スギ（23,062ha）</t>
    <phoneticPr fontId="3"/>
  </si>
  <si>
    <r>
      <t>ス　ギ（11,803千ｍ</t>
    </r>
    <r>
      <rPr>
        <vertAlign val="superscript"/>
        <sz val="11"/>
        <color indexed="10"/>
        <rFont val="ＭＳ Ｐゴシック"/>
        <family val="3"/>
        <charset val="128"/>
      </rPr>
      <t>3</t>
    </r>
    <r>
      <rPr>
        <sz val="11"/>
        <color indexed="10"/>
        <rFont val="ＭＳ Ｐゴシック"/>
        <family val="3"/>
        <charset val="128"/>
      </rPr>
      <t>）</t>
    </r>
    <rPh sb="10" eb="11">
      <t>セン</t>
    </rPh>
    <phoneticPr fontId="3"/>
  </si>
  <si>
    <r>
      <t>ヒノキ（3,032千ｍ</t>
    </r>
    <r>
      <rPr>
        <vertAlign val="superscript"/>
        <sz val="11"/>
        <color indexed="10"/>
        <rFont val="ＭＳ Ｐゴシック"/>
        <family val="3"/>
        <charset val="128"/>
      </rPr>
      <t>3</t>
    </r>
    <r>
      <rPr>
        <sz val="11"/>
        <color indexed="10"/>
        <rFont val="ＭＳ Ｐゴシック"/>
        <family val="3"/>
        <charset val="128"/>
      </rPr>
      <t>）</t>
    </r>
    <rPh sb="9" eb="10">
      <t>セン</t>
    </rPh>
    <phoneticPr fontId="3"/>
  </si>
  <si>
    <t>ヒノキ（50,899ha）</t>
    <phoneticPr fontId="3"/>
  </si>
  <si>
    <t>ス ギ（60,957ha）</t>
    <phoneticPr fontId="3"/>
  </si>
  <si>
    <r>
      <t>ス ギ（27,860千ｍ</t>
    </r>
    <r>
      <rPr>
        <vertAlign val="superscript"/>
        <sz val="11"/>
        <color indexed="10"/>
        <rFont val="ＭＳ Ｐゴシック"/>
        <family val="3"/>
        <charset val="128"/>
      </rPr>
      <t>3</t>
    </r>
    <r>
      <rPr>
        <sz val="11"/>
        <color indexed="10"/>
        <rFont val="ＭＳ Ｐゴシック"/>
        <family val="3"/>
        <charset val="128"/>
      </rPr>
      <t>）</t>
    </r>
    <rPh sb="10" eb="11">
      <t>セン</t>
    </rPh>
    <phoneticPr fontId="3"/>
  </si>
  <si>
    <r>
      <t>ヒノキ（21,880千ｍ</t>
    </r>
    <r>
      <rPr>
        <vertAlign val="superscript"/>
        <sz val="11"/>
        <color indexed="10"/>
        <rFont val="ＭＳ Ｐゴシック"/>
        <family val="3"/>
        <charset val="128"/>
      </rPr>
      <t>3</t>
    </r>
    <r>
      <rPr>
        <sz val="11"/>
        <color indexed="10"/>
        <rFont val="ＭＳ Ｐゴシック"/>
        <family val="3"/>
        <charset val="128"/>
      </rPr>
      <t>）</t>
    </r>
    <rPh sb="10" eb="11">
      <t>セン</t>
    </rPh>
    <phoneticPr fontId="3"/>
  </si>
  <si>
    <t>ス ギ　（6,093ha）</t>
    <phoneticPr fontId="3"/>
  </si>
  <si>
    <t>ヒノキ（16,267ha）</t>
    <phoneticPr fontId="3"/>
  </si>
  <si>
    <r>
      <t>ス　ギ（2,535千ｍ</t>
    </r>
    <r>
      <rPr>
        <vertAlign val="superscript"/>
        <sz val="11"/>
        <color indexed="10"/>
        <rFont val="ＭＳ Ｐゴシック"/>
        <family val="3"/>
        <charset val="128"/>
      </rPr>
      <t>3</t>
    </r>
    <r>
      <rPr>
        <sz val="11"/>
        <color indexed="10"/>
        <rFont val="ＭＳ Ｐゴシック"/>
        <family val="3"/>
        <charset val="128"/>
      </rPr>
      <t>）</t>
    </r>
    <rPh sb="9" eb="10">
      <t>セン</t>
    </rPh>
    <phoneticPr fontId="3"/>
  </si>
  <si>
    <r>
      <t>ヒノキ（6,568千ｍ</t>
    </r>
    <r>
      <rPr>
        <vertAlign val="superscript"/>
        <sz val="11"/>
        <color indexed="10"/>
        <rFont val="ＭＳ Ｐゴシック"/>
        <family val="3"/>
        <charset val="128"/>
      </rPr>
      <t>3</t>
    </r>
    <r>
      <rPr>
        <sz val="11"/>
        <color indexed="10"/>
        <rFont val="ＭＳ Ｐゴシック"/>
        <family val="3"/>
        <charset val="128"/>
      </rPr>
      <t>）</t>
    </r>
    <rPh sb="9" eb="10">
      <t>セン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</si>
</sst>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Ｐゴシック"/>
      <family val="3"/>
      <charset val="128"/>
    </font>
    <font>
      <sz val="11"/>
      <color indexed="1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vertAlign val="superscript"/>
      <sz val="11"/>
      <color indexed="10"/>
      <name val="ＭＳ Ｐゴシック"/>
      <family val="3"/>
      <charset val="128"/>
    </font>
    <font>
      <sz val="11"/>
      <color theme="4" tint="-0.249977111117893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rgb="FF0000FF"/>
      <name val="ＭＳ Ｐゴシック"/>
      <family val="3"/>
      <charset val="128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/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0" fontId="4" fillId="0" borderId="1" applyBorder="0"/>
    <xf numFmtId="0" fontId="1" fillId="0" borderId="0"/>
  </cellStyleXfs>
  <cellXfs count="72">
    <xf numFmtId="0" fontId="0" fillId="0" borderId="0" xfId="0"/>
    <xf numFmtId="0" fontId="1" fillId="0" borderId="0" xfId="2" applyFont="1" applyBorder="1"/>
    <xf numFmtId="0" fontId="1" fillId="2" borderId="2" xfId="2" applyFont="1" applyFill="1" applyBorder="1" applyAlignment="1">
      <alignment horizontal="center"/>
    </xf>
    <xf numFmtId="49" fontId="1" fillId="0" borderId="2" xfId="2" applyNumberFormat="1" applyFont="1" applyBorder="1"/>
    <xf numFmtId="0" fontId="1" fillId="0" borderId="2" xfId="2" applyFont="1" applyBorder="1" applyAlignment="1">
      <alignment horizontal="center"/>
    </xf>
    <xf numFmtId="49" fontId="1" fillId="0" borderId="2" xfId="2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49" fontId="1" fillId="0" borderId="2" xfId="2" applyNumberFormat="1" applyFont="1" applyBorder="1" applyAlignment="1">
      <alignment shrinkToFit="1"/>
    </xf>
    <xf numFmtId="3" fontId="1" fillId="0" borderId="0" xfId="2" applyNumberFormat="1" applyFont="1" applyBorder="1"/>
    <xf numFmtId="3" fontId="6" fillId="0" borderId="2" xfId="2" applyNumberFormat="1" applyFont="1" applyBorder="1"/>
    <xf numFmtId="3" fontId="6" fillId="3" borderId="2" xfId="2" applyNumberFormat="1" applyFont="1" applyFill="1" applyBorder="1"/>
    <xf numFmtId="4" fontId="6" fillId="0" borderId="2" xfId="2" applyNumberFormat="1" applyFont="1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38" fontId="1" fillId="0" borderId="4" xfId="1" applyFont="1" applyBorder="1" applyAlignment="1" applyProtection="1">
      <protection locked="0"/>
    </xf>
    <xf numFmtId="40" fontId="1" fillId="0" borderId="2" xfId="1" applyNumberFormat="1" applyFont="1" applyBorder="1" applyAlignment="1" applyProtection="1">
      <protection locked="0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2" xfId="2" applyFont="1" applyFill="1" applyBorder="1" applyAlignment="1">
      <alignment horizontal="center" shrinkToFi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0" fontId="6" fillId="0" borderId="14" xfId="1" applyNumberFormat="1" applyFont="1" applyFill="1" applyBorder="1" applyAlignment="1"/>
    <xf numFmtId="38" fontId="6" fillId="0" borderId="15" xfId="1" applyFont="1" applyFill="1" applyBorder="1" applyAlignment="1"/>
    <xf numFmtId="0" fontId="0" fillId="0" borderId="0" xfId="0" applyAlignment="1">
      <alignment shrinkToFit="1"/>
    </xf>
    <xf numFmtId="38" fontId="9" fillId="0" borderId="4" xfId="1" applyFont="1" applyBorder="1" applyAlignment="1" applyProtection="1">
      <protection locked="0"/>
    </xf>
    <xf numFmtId="4" fontId="0" fillId="0" borderId="0" xfId="0" applyNumberFormat="1"/>
    <xf numFmtId="38" fontId="6" fillId="0" borderId="15" xfId="1" applyFont="1" applyFill="1" applyBorder="1" applyAlignment="1">
      <alignment shrinkToFit="1"/>
    </xf>
    <xf numFmtId="40" fontId="6" fillId="0" borderId="14" xfId="1" applyNumberFormat="1" applyFont="1" applyFill="1" applyBorder="1" applyAlignment="1">
      <alignment shrinkToFit="1"/>
    </xf>
    <xf numFmtId="0" fontId="0" fillId="0" borderId="17" xfId="0" applyBorder="1" applyAlignment="1">
      <alignment horizontal="center" vertical="center"/>
    </xf>
    <xf numFmtId="176" fontId="0" fillId="0" borderId="0" xfId="0" applyNumberFormat="1"/>
    <xf numFmtId="0" fontId="0" fillId="0" borderId="19" xfId="0" applyBorder="1" applyAlignment="1">
      <alignment horizontal="center" vertical="center"/>
    </xf>
    <xf numFmtId="40" fontId="6" fillId="0" borderId="23" xfId="1" applyNumberFormat="1" applyFont="1" applyFill="1" applyBorder="1" applyAlignment="1"/>
    <xf numFmtId="38" fontId="6" fillId="0" borderId="24" xfId="1" applyFont="1" applyFill="1" applyBorder="1" applyAlignment="1"/>
    <xf numFmtId="0" fontId="0" fillId="0" borderId="0" xfId="2" applyFont="1" applyBorder="1"/>
    <xf numFmtId="38" fontId="11" fillId="0" borderId="4" xfId="1" applyFont="1" applyBorder="1" applyAlignment="1" applyProtection="1">
      <protection locked="0"/>
    </xf>
    <xf numFmtId="40" fontId="11" fillId="0" borderId="26" xfId="1" applyNumberFormat="1" applyFont="1" applyFill="1" applyBorder="1" applyAlignment="1">
      <alignment shrinkToFit="1"/>
    </xf>
    <xf numFmtId="38" fontId="11" fillId="0" borderId="27" xfId="1" applyFont="1" applyFill="1" applyBorder="1" applyAlignment="1">
      <alignment shrinkToFit="1"/>
    </xf>
    <xf numFmtId="38" fontId="11" fillId="0" borderId="28" xfId="1" applyFont="1" applyFill="1" applyBorder="1" applyAlignment="1">
      <alignment shrinkToFit="1"/>
    </xf>
    <xf numFmtId="4" fontId="10" fillId="4" borderId="2" xfId="2" applyNumberFormat="1" applyFont="1" applyFill="1" applyBorder="1"/>
    <xf numFmtId="4" fontId="11" fillId="0" borderId="2" xfId="2" applyNumberFormat="1" applyFont="1" applyBorder="1"/>
    <xf numFmtId="40" fontId="10" fillId="4" borderId="5" xfId="1" applyNumberFormat="1" applyFont="1" applyFill="1" applyBorder="1" applyAlignment="1" applyProtection="1">
      <protection locked="0"/>
    </xf>
    <xf numFmtId="38" fontId="10" fillId="4" borderId="6" xfId="1" applyFont="1" applyFill="1" applyBorder="1" applyAlignment="1" applyProtection="1">
      <protection locked="0"/>
    </xf>
    <xf numFmtId="40" fontId="10" fillId="4" borderId="3" xfId="1" applyNumberFormat="1" applyFont="1" applyFill="1" applyBorder="1" applyAlignment="1" applyProtection="1">
      <protection locked="0"/>
    </xf>
    <xf numFmtId="38" fontId="10" fillId="4" borderId="4" xfId="1" applyFont="1" applyFill="1" applyBorder="1" applyAlignment="1" applyProtection="1">
      <protection locked="0"/>
    </xf>
    <xf numFmtId="40" fontId="10" fillId="4" borderId="7" xfId="1" applyNumberFormat="1" applyFont="1" applyFill="1" applyBorder="1" applyAlignment="1" applyProtection="1">
      <protection locked="0"/>
    </xf>
    <xf numFmtId="38" fontId="10" fillId="4" borderId="8" xfId="1" applyFont="1" applyFill="1" applyBorder="1" applyAlignment="1" applyProtection="1">
      <protection locked="0"/>
    </xf>
    <xf numFmtId="4" fontId="7" fillId="4" borderId="2" xfId="2" applyNumberFormat="1" applyFont="1" applyFill="1" applyBorder="1"/>
    <xf numFmtId="40" fontId="7" fillId="4" borderId="5" xfId="1" applyNumberFormat="1" applyFont="1" applyFill="1" applyBorder="1" applyAlignment="1" applyProtection="1">
      <protection locked="0"/>
    </xf>
    <xf numFmtId="38" fontId="7" fillId="4" borderId="4" xfId="1" applyFont="1" applyFill="1" applyBorder="1" applyAlignment="1" applyProtection="1">
      <protection locked="0"/>
    </xf>
    <xf numFmtId="40" fontId="7" fillId="4" borderId="3" xfId="1" applyNumberFormat="1" applyFont="1" applyFill="1" applyBorder="1" applyAlignment="1" applyProtection="1">
      <protection locked="0"/>
    </xf>
    <xf numFmtId="40" fontId="7" fillId="4" borderId="11" xfId="1" applyNumberFormat="1" applyFont="1" applyFill="1" applyBorder="1" applyAlignment="1" applyProtection="1">
      <protection locked="0"/>
    </xf>
    <xf numFmtId="38" fontId="7" fillId="4" borderId="12" xfId="1" applyFont="1" applyFill="1" applyBorder="1" applyAlignment="1" applyProtection="1">
      <protection locked="0"/>
    </xf>
    <xf numFmtId="40" fontId="11" fillId="0" borderId="13" xfId="1" applyNumberFormat="1" applyFont="1" applyFill="1" applyBorder="1" applyAlignment="1"/>
    <xf numFmtId="38" fontId="11" fillId="0" borderId="13" xfId="1" applyFont="1" applyFill="1" applyBorder="1" applyAlignment="1"/>
    <xf numFmtId="38" fontId="11" fillId="0" borderId="18" xfId="1" applyFont="1" applyFill="1" applyBorder="1" applyAlignment="1"/>
    <xf numFmtId="40" fontId="11" fillId="0" borderId="2" xfId="1" applyNumberFormat="1" applyFont="1" applyBorder="1" applyAlignment="1" applyProtection="1">
      <protection locked="0"/>
    </xf>
    <xf numFmtId="3" fontId="11" fillId="3" borderId="2" xfId="2" applyNumberFormat="1" applyFont="1" applyFill="1" applyBorder="1"/>
    <xf numFmtId="40" fontId="10" fillId="4" borderId="11" xfId="1" applyNumberFormat="1" applyFont="1" applyFill="1" applyBorder="1" applyAlignment="1" applyProtection="1">
      <protection locked="0"/>
    </xf>
    <xf numFmtId="38" fontId="10" fillId="4" borderId="12" xfId="1" applyFont="1" applyFill="1" applyBorder="1" applyAlignment="1" applyProtection="1">
      <protection locked="0"/>
    </xf>
    <xf numFmtId="40" fontId="10" fillId="4" borderId="22" xfId="1" applyNumberFormat="1" applyFont="1" applyFill="1" applyBorder="1" applyAlignment="1" applyProtection="1">
      <protection locked="0"/>
    </xf>
    <xf numFmtId="38" fontId="10" fillId="4" borderId="20" xfId="1" applyFont="1" applyFill="1" applyBorder="1" applyAlignment="1" applyProtection="1">
      <protection locked="0"/>
    </xf>
    <xf numFmtId="38" fontId="10" fillId="4" borderId="21" xfId="1" applyFont="1" applyFill="1" applyBorder="1" applyAlignment="1" applyProtection="1">
      <protection locked="0"/>
    </xf>
    <xf numFmtId="40" fontId="10" fillId="4" borderId="19" xfId="1" applyNumberFormat="1" applyFont="1" applyFill="1" applyBorder="1" applyAlignment="1" applyProtection="1">
      <protection locked="0"/>
    </xf>
    <xf numFmtId="38" fontId="10" fillId="4" borderId="25" xfId="1" applyFont="1" applyFill="1" applyBorder="1" applyAlignment="1" applyProtection="1">
      <protection locked="0"/>
    </xf>
    <xf numFmtId="38" fontId="10" fillId="4" borderId="17" xfId="1" applyFont="1" applyFill="1" applyBorder="1" applyAlignment="1" applyProtection="1">
      <protection locked="0"/>
    </xf>
    <xf numFmtId="177" fontId="12" fillId="0" borderId="29" xfId="3" applyNumberFormat="1" applyFont="1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4" xfId="3" xr:uid="{00000000-0005-0000-0000-000002000000}"/>
    <cellStyle name="標準_H14球磨川計画（参考資料）" xfId="2" xr:uid="{00000000-0005-0000-0000-000003000000}"/>
  </cellStyles>
  <dxfs count="0"/>
  <tableStyles count="0" defaultTableStyle="TableStyleMedium2" defaultPivotStyle="PivotStyleLight16"/>
  <colors>
    <mruColors>
      <color rgb="FF00FF00"/>
      <color rgb="FF99FF99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樹種別面積構成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（民有林面積：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395,868.77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ha）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</c:rich>
      </c:tx>
      <c:layout>
        <c:manualLayout>
          <c:xMode val="edge"/>
          <c:yMode val="edge"/>
          <c:x val="0.29160226312234855"/>
          <c:y val="1.0224948875255625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210200927357033"/>
          <c:y val="0.20552147239263804"/>
          <c:w val="0.7604327666151468"/>
          <c:h val="0.60122699386503065"/>
        </c:manualLayout>
      </c:layout>
      <c:pie3DChart>
        <c:varyColors val="1"/>
        <c:ser>
          <c:idx val="0"/>
          <c:order val="0"/>
          <c:spPr>
            <a:pattFill prst="ltVert">
              <a:fgClr>
                <a:srgbClr xmlns:mc="http://schemas.openxmlformats.org/markup-compatibility/2006" xmlns:a14="http://schemas.microsoft.com/office/drawing/2010/main" val="9999FF" mc:Ignorable="a14" a14:legacySpreadsheetColorIndex="24"/>
              </a:fgClr>
              <a:bgClr>
                <a:srgbClr xmlns:mc="http://schemas.openxmlformats.org/markup-compatibility/2006" xmlns:a14="http://schemas.microsoft.com/office/drawing/2010/main" val="FFFFFF" mc:Ignorable="a14" a14:legacySpreadsheetColorIndex="9"/>
              </a:bgClr>
            </a:patt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pattFill prst="pct50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54C-4AE6-AD89-5E995DAC0F38}"/>
              </c:ext>
            </c:extLst>
          </c:dPt>
          <c:dPt>
            <c:idx val="1"/>
            <c:bubble3D val="0"/>
            <c:spPr>
              <a:pattFill prst="ltUpDiag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54C-4AE6-AD89-5E995DAC0F38}"/>
              </c:ext>
            </c:extLst>
          </c:dPt>
          <c:dPt>
            <c:idx val="2"/>
            <c:bubble3D val="0"/>
            <c:spPr>
              <a:pattFill prst="divot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54C-4AE6-AD89-5E995DAC0F38}"/>
              </c:ext>
            </c:extLst>
          </c:dPt>
          <c:dPt>
            <c:idx val="3"/>
            <c:bubble3D val="0"/>
            <c:spPr>
              <a:pattFill prst="plaid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54C-4AE6-AD89-5E995DAC0F38}"/>
              </c:ext>
            </c:extLst>
          </c:dPt>
          <c:dPt>
            <c:idx val="4"/>
            <c:bubble3D val="0"/>
            <c:spPr>
              <a:pattFill prst="dashUpDiag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54C-4AE6-AD89-5E995DAC0F38}"/>
              </c:ext>
            </c:extLst>
          </c:dPt>
          <c:dPt>
            <c:idx val="5"/>
            <c:bubble3D val="0"/>
            <c:spPr>
              <a:pattFill prst="narHorz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C54C-4AE6-AD89-5E995DAC0F38}"/>
              </c:ext>
            </c:extLst>
          </c:dPt>
          <c:dPt>
            <c:idx val="6"/>
            <c:bubble3D val="0"/>
            <c:spPr>
              <a:pattFill prst="pct10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C54C-4AE6-AD89-5E995DAC0F38}"/>
              </c:ext>
            </c:extLst>
          </c:dPt>
          <c:dLbls>
            <c:dLbl>
              <c:idx val="0"/>
              <c:layout>
                <c:manualLayout>
                  <c:x val="-3.8179848848105546E-3"/>
                  <c:y val="-8.7666940405455474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54C-4AE6-AD89-5E995DAC0F38}"/>
                </c:ext>
              </c:extLst>
            </c:dLbl>
            <c:dLbl>
              <c:idx val="1"/>
              <c:layout>
                <c:manualLayout>
                  <c:x val="8.0748074807480752E-2"/>
                  <c:y val="2.302916123214659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54C-4AE6-AD89-5E995DAC0F38}"/>
                </c:ext>
              </c:extLst>
            </c:dLbl>
            <c:dLbl>
              <c:idx val="2"/>
              <c:layout>
                <c:manualLayout>
                  <c:x val="9.6091388885508278E-2"/>
                  <c:y val="0.10000901727774825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54C-4AE6-AD89-5E995DAC0F38}"/>
                </c:ext>
              </c:extLst>
            </c:dLbl>
            <c:dLbl>
              <c:idx val="3"/>
              <c:layout>
                <c:manualLayout>
                  <c:x val="-2.9878908104029489E-2"/>
                  <c:y val="6.7415100719772081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54C-4AE6-AD89-5E995DAC0F38}"/>
                </c:ext>
              </c:extLst>
            </c:dLbl>
            <c:dLbl>
              <c:idx val="4"/>
              <c:layout>
                <c:manualLayout>
                  <c:x val="9.0614870977294704E-3"/>
                  <c:y val="-5.4657262934157735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54C-4AE6-AD89-5E995DAC0F38}"/>
                </c:ext>
              </c:extLst>
            </c:dLbl>
            <c:dLbl>
              <c:idx val="6"/>
              <c:layout>
                <c:manualLayout>
                  <c:x val="4.9260646542893478E-2"/>
                  <c:y val="-1.2262531600727832E-2"/>
                </c:manualLayout>
              </c:layout>
              <c:tx>
                <c:rich>
                  <a:bodyPr/>
                  <a:lstStyle/>
                  <a:p>
                    <a:pPr>
                      <a:defRPr sz="1100" b="0" i="0" u="none" strike="noStrike" baseline="0">
                        <a:solidFill>
                          <a:srgbClr val="000000"/>
                        </a:solidFill>
                        <a:latin typeface="ＭＳ Ｐゴシック"/>
                        <a:ea typeface="ＭＳ Ｐゴシック"/>
                        <a:cs typeface="ＭＳ Ｐゴシック"/>
                      </a:defRPr>
                    </a:pPr>
                    <a:fld id="{76F4F123-D539-4C8D-AF4A-D3713903F5EC}" type="CATEGORYNAME">
                      <a:rPr lang="ja-JP" altLang="en-US"/>
                      <a:pPr>
                        <a:defRPr sz="1100" b="0" i="0" u="none" strike="noStrike" baseline="0">
                          <a:solidFill>
                            <a:srgbClr val="000000"/>
                          </a:solidFill>
                          <a:latin typeface="ＭＳ Ｐゴシック"/>
                          <a:ea typeface="ＭＳ Ｐゴシック"/>
                          <a:cs typeface="ＭＳ Ｐゴシック"/>
                        </a:defRPr>
                      </a:pPr>
                      <a:t>[分類名]</a:t>
                    </a:fld>
                    <a:r>
                      <a:rPr lang="ja-JP" altLang="en-US" baseline="0"/>
                      <a:t>
</a:t>
                    </a:r>
                    <a:r>
                      <a:rPr lang="en-US" altLang="ja-JP" baseline="0"/>
                      <a:t>5.5%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C54C-4AE6-AD89-5E995DAC0F38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'全県(P7)'!$C$5:$C$11</c:f>
              <c:strCache>
                <c:ptCount val="7"/>
                <c:pt idx="0">
                  <c:v>スギ</c:v>
                </c:pt>
                <c:pt idx="1">
                  <c:v>ヒノキ</c:v>
                </c:pt>
                <c:pt idx="2">
                  <c:v>マツ</c:v>
                </c:pt>
                <c:pt idx="3">
                  <c:v>クヌギ</c:v>
                </c:pt>
                <c:pt idx="4">
                  <c:v>広葉樹</c:v>
                </c:pt>
                <c:pt idx="5">
                  <c:v>竹林</c:v>
                </c:pt>
                <c:pt idx="6">
                  <c:v>その他</c:v>
                </c:pt>
              </c:strCache>
            </c:strRef>
          </c:cat>
          <c:val>
            <c:numRef>
              <c:f>'全県(P7)'!$D$5:$D$11</c:f>
              <c:numCache>
                <c:formatCode>#,##0.00</c:formatCode>
                <c:ptCount val="7"/>
                <c:pt idx="0">
                  <c:v>139634.27000000005</c:v>
                </c:pt>
                <c:pt idx="1">
                  <c:v>89393.049999999988</c:v>
                </c:pt>
                <c:pt idx="2">
                  <c:v>5994.4999999999991</c:v>
                </c:pt>
                <c:pt idx="3">
                  <c:v>15512.52</c:v>
                </c:pt>
                <c:pt idx="4">
                  <c:v>112544.33</c:v>
                </c:pt>
                <c:pt idx="5">
                  <c:v>9830.25</c:v>
                </c:pt>
                <c:pt idx="6">
                  <c:v>22959.849999999995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54C-4AE6-AD89-5E995DAC0F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スギ、ヒノキ人工林の齢級構成（面積）</a:t>
            </a:r>
          </a:p>
        </c:rich>
      </c:tx>
      <c:layout>
        <c:manualLayout>
          <c:xMode val="edge"/>
          <c:yMode val="edge"/>
          <c:x val="0.3013909547901274"/>
          <c:y val="3.50877192982456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992272024729522"/>
          <c:y val="0.18421105232048474"/>
          <c:w val="0.71561051004636789"/>
          <c:h val="0.605264886195878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'全県(P7)'!$C$43</c:f>
              <c:strCache>
                <c:ptCount val="1"/>
                <c:pt idx="0">
                  <c:v>スギ（139,634ha）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cat>
            <c:strRef>
              <c:f>'全県(P7)'!$B$44:$B$63</c:f>
              <c:strCache>
                <c:ptCount val="20"/>
                <c:pt idx="0">
                  <c:v>１</c:v>
                </c:pt>
                <c:pt idx="1">
                  <c:v>２</c:v>
                </c:pt>
                <c:pt idx="2">
                  <c:v>３</c:v>
                </c:pt>
                <c:pt idx="3">
                  <c:v>４</c:v>
                </c:pt>
                <c:pt idx="4">
                  <c:v>５</c:v>
                </c:pt>
                <c:pt idx="5">
                  <c:v>６</c:v>
                </c:pt>
                <c:pt idx="6">
                  <c:v>７</c:v>
                </c:pt>
                <c:pt idx="7">
                  <c:v>８</c:v>
                </c:pt>
                <c:pt idx="8">
                  <c:v>９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20以上</c:v>
                </c:pt>
              </c:strCache>
            </c:strRef>
          </c:cat>
          <c:val>
            <c:numRef>
              <c:f>'全県(P7)'!$C$44:$C$63</c:f>
              <c:numCache>
                <c:formatCode>#,##0.00_);[Red]\(#,##0.00\)</c:formatCode>
                <c:ptCount val="20"/>
                <c:pt idx="0">
                  <c:v>1951.24</c:v>
                </c:pt>
                <c:pt idx="1">
                  <c:v>4170</c:v>
                </c:pt>
                <c:pt idx="2">
                  <c:v>2920.91</c:v>
                </c:pt>
                <c:pt idx="3">
                  <c:v>2183.59</c:v>
                </c:pt>
                <c:pt idx="4">
                  <c:v>1160.17</c:v>
                </c:pt>
                <c:pt idx="5">
                  <c:v>996.18999999999994</c:v>
                </c:pt>
                <c:pt idx="6">
                  <c:v>939.69</c:v>
                </c:pt>
                <c:pt idx="7">
                  <c:v>1278.3600000000001</c:v>
                </c:pt>
                <c:pt idx="8">
                  <c:v>3017.77</c:v>
                </c:pt>
                <c:pt idx="9">
                  <c:v>8031.66</c:v>
                </c:pt>
                <c:pt idx="10">
                  <c:v>11553.22</c:v>
                </c:pt>
                <c:pt idx="11">
                  <c:v>20721.46</c:v>
                </c:pt>
                <c:pt idx="12">
                  <c:v>25103.559999999998</c:v>
                </c:pt>
                <c:pt idx="13">
                  <c:v>26958.29</c:v>
                </c:pt>
                <c:pt idx="14">
                  <c:v>14561.17</c:v>
                </c:pt>
                <c:pt idx="15">
                  <c:v>5944.34</c:v>
                </c:pt>
                <c:pt idx="16">
                  <c:v>3002.7000000000003</c:v>
                </c:pt>
                <c:pt idx="17">
                  <c:v>1775.98</c:v>
                </c:pt>
                <c:pt idx="18">
                  <c:v>1186.03</c:v>
                </c:pt>
                <c:pt idx="19">
                  <c:v>2177.94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6C9-9212-8342F82FF24F}"/>
            </c:ext>
          </c:extLst>
        </c:ser>
        <c:ser>
          <c:idx val="1"/>
          <c:order val="1"/>
          <c:tx>
            <c:strRef>
              <c:f>'全県(P7)'!$D$43</c:f>
              <c:strCache>
                <c:ptCount val="1"/>
                <c:pt idx="0">
                  <c:v>ヒノキ（89,393ha）</c:v>
                </c:pt>
              </c:strCache>
            </c:strRef>
          </c:tx>
          <c:spPr>
            <a:pattFill prst="pct70">
              <a:fgClr>
                <a:srgbClr xmlns:mc="http://schemas.openxmlformats.org/markup-compatibility/2006" xmlns:a14="http://schemas.microsoft.com/office/drawing/2010/main" val="FFFFFF" mc:Ignorable="a14" a14:legacySpreadsheetColorIndex="9"/>
              </a:fgClr>
              <a:bgClr>
                <a:srgbClr xmlns:mc="http://schemas.openxmlformats.org/markup-compatibility/2006" xmlns:a14="http://schemas.microsoft.com/office/drawing/2010/main" val="000000" mc:Ignorable="a14" a14:legacySpreadsheetColorIndex="8"/>
              </a:bgClr>
            </a:patt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cat>
            <c:strRef>
              <c:f>'全県(P7)'!$B$44:$B$63</c:f>
              <c:strCache>
                <c:ptCount val="20"/>
                <c:pt idx="0">
                  <c:v>１</c:v>
                </c:pt>
                <c:pt idx="1">
                  <c:v>２</c:v>
                </c:pt>
                <c:pt idx="2">
                  <c:v>３</c:v>
                </c:pt>
                <c:pt idx="3">
                  <c:v>４</c:v>
                </c:pt>
                <c:pt idx="4">
                  <c:v>５</c:v>
                </c:pt>
                <c:pt idx="5">
                  <c:v>６</c:v>
                </c:pt>
                <c:pt idx="6">
                  <c:v>７</c:v>
                </c:pt>
                <c:pt idx="7">
                  <c:v>８</c:v>
                </c:pt>
                <c:pt idx="8">
                  <c:v>９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20以上</c:v>
                </c:pt>
              </c:strCache>
            </c:strRef>
          </c:cat>
          <c:val>
            <c:numRef>
              <c:f>'全県(P7)'!$D$44:$D$63</c:f>
              <c:numCache>
                <c:formatCode>#,##0.00_);[Red]\(#,##0.00\)</c:formatCode>
                <c:ptCount val="20"/>
                <c:pt idx="0">
                  <c:v>188.78</c:v>
                </c:pt>
                <c:pt idx="1">
                  <c:v>472.26</c:v>
                </c:pt>
                <c:pt idx="2">
                  <c:v>617.41</c:v>
                </c:pt>
                <c:pt idx="3">
                  <c:v>1281.83</c:v>
                </c:pt>
                <c:pt idx="4">
                  <c:v>2129.77</c:v>
                </c:pt>
                <c:pt idx="5">
                  <c:v>1831.51</c:v>
                </c:pt>
                <c:pt idx="6">
                  <c:v>2642.45</c:v>
                </c:pt>
                <c:pt idx="7">
                  <c:v>3485.3999999999996</c:v>
                </c:pt>
                <c:pt idx="8">
                  <c:v>4145.6900000000005</c:v>
                </c:pt>
                <c:pt idx="9">
                  <c:v>9548.89</c:v>
                </c:pt>
                <c:pt idx="10">
                  <c:v>16393.55</c:v>
                </c:pt>
                <c:pt idx="11">
                  <c:v>17428.440000000002</c:v>
                </c:pt>
                <c:pt idx="12">
                  <c:v>12361.230000000001</c:v>
                </c:pt>
                <c:pt idx="13">
                  <c:v>9127.59</c:v>
                </c:pt>
                <c:pt idx="14">
                  <c:v>3372.36</c:v>
                </c:pt>
                <c:pt idx="15">
                  <c:v>1281.68</c:v>
                </c:pt>
                <c:pt idx="16">
                  <c:v>860.71999999999991</c:v>
                </c:pt>
                <c:pt idx="17">
                  <c:v>676.66</c:v>
                </c:pt>
                <c:pt idx="18">
                  <c:v>627.17000000000007</c:v>
                </c:pt>
                <c:pt idx="19">
                  <c:v>919.66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6C9-9212-8342F82FF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691904"/>
        <c:axId val="73693824"/>
      </c:barChart>
      <c:catAx>
        <c:axId val="73691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齢級</a:t>
                </a:r>
              </a:p>
            </c:rich>
          </c:tx>
          <c:layout>
            <c:manualLayout>
              <c:xMode val="edge"/>
              <c:yMode val="edge"/>
              <c:x val="0.8686243726467936"/>
              <c:y val="0.815791929517582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369382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73693824"/>
        <c:scaling>
          <c:orientation val="minMax"/>
          <c:max val="3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面積(ha)</a:t>
                </a:r>
              </a:p>
            </c:rich>
          </c:tx>
          <c:layout>
            <c:manualLayout>
              <c:xMode val="edge"/>
              <c:yMode val="edge"/>
              <c:x val="6.9551783684974652E-2"/>
              <c:y val="9.6491535049346905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3691904"/>
        <c:crosses val="autoZero"/>
        <c:crossBetween val="between"/>
      </c:valAx>
      <c:spPr>
        <a:pattFill prst="pct50">
          <a:fgClr>
            <a:srgbClr xmlns:mc="http://schemas.openxmlformats.org/markup-compatibility/2006" xmlns:a14="http://schemas.microsoft.com/office/drawing/2010/main" val="FFFFFF" mc:Ignorable="a14" a14:legacySpreadsheetColorIndex="9"/>
          </a:fgClr>
          <a:bgClr>
            <a:srgbClr xmlns:mc="http://schemas.openxmlformats.org/markup-compatibility/2006" xmlns:a14="http://schemas.microsoft.com/office/drawing/2010/main" val="C0C0C0" mc:Ignorable="a14" a14:legacySpreadsheetColorIndex="22"/>
          </a:bgClr>
        </a:patt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58887689115902"/>
          <c:y val="0.13450323095577962"/>
          <c:w val="0.20556414269479795"/>
          <c:h val="0.119883347914843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スギ、ヒノキ人工林の齢級構成（蓄積）</a:t>
            </a:r>
          </a:p>
        </c:rich>
      </c:tx>
      <c:layout>
        <c:manualLayout>
          <c:xMode val="edge"/>
          <c:yMode val="edge"/>
          <c:x val="0.30092646880678375"/>
          <c:y val="3.5190615835777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814837141380241"/>
          <c:y val="0.17888563049853373"/>
          <c:w val="0.7268529472489681"/>
          <c:h val="0.615835777126099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'全県(P7)'!$C$68</c:f>
              <c:strCache>
                <c:ptCount val="1"/>
                <c:pt idx="0">
                  <c:v>ス　ギ（69,918千ｍ3）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cat>
            <c:strRef>
              <c:f>'全県(P7)'!$B$69:$B$88</c:f>
              <c:strCache>
                <c:ptCount val="20"/>
                <c:pt idx="0">
                  <c:v>１</c:v>
                </c:pt>
                <c:pt idx="1">
                  <c:v>２</c:v>
                </c:pt>
                <c:pt idx="2">
                  <c:v>３</c:v>
                </c:pt>
                <c:pt idx="3">
                  <c:v>４</c:v>
                </c:pt>
                <c:pt idx="4">
                  <c:v>５</c:v>
                </c:pt>
                <c:pt idx="5">
                  <c:v>６</c:v>
                </c:pt>
                <c:pt idx="6">
                  <c:v>７</c:v>
                </c:pt>
                <c:pt idx="7">
                  <c:v>８</c:v>
                </c:pt>
                <c:pt idx="8">
                  <c:v>９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20以上</c:v>
                </c:pt>
              </c:strCache>
            </c:strRef>
          </c:cat>
          <c:val>
            <c:numRef>
              <c:f>'全県(P7)'!$C$69:$C$88</c:f>
              <c:numCache>
                <c:formatCode>#,##0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116.22499999999999</c:v>
                </c:pt>
                <c:pt idx="3">
                  <c:v>192.23099999999999</c:v>
                </c:pt>
                <c:pt idx="4">
                  <c:v>168.36199999999999</c:v>
                </c:pt>
                <c:pt idx="5">
                  <c:v>209.92</c:v>
                </c:pt>
                <c:pt idx="6">
                  <c:v>265.65499999999997</c:v>
                </c:pt>
                <c:pt idx="7">
                  <c:v>453.71800000000002</c:v>
                </c:pt>
                <c:pt idx="8">
                  <c:v>1256.6859999999999</c:v>
                </c:pt>
                <c:pt idx="9">
                  <c:v>3750.681</c:v>
                </c:pt>
                <c:pt idx="10">
                  <c:v>5822.5069999999996</c:v>
                </c:pt>
                <c:pt idx="11">
                  <c:v>10944.994000000001</c:v>
                </c:pt>
                <c:pt idx="12">
                  <c:v>13827.365</c:v>
                </c:pt>
                <c:pt idx="13">
                  <c:v>15338.379000000001</c:v>
                </c:pt>
                <c:pt idx="14">
                  <c:v>8645.3410000000003</c:v>
                </c:pt>
                <c:pt idx="15">
                  <c:v>3603.9569999999999</c:v>
                </c:pt>
                <c:pt idx="16">
                  <c:v>1876.992</c:v>
                </c:pt>
                <c:pt idx="17">
                  <c:v>1163.2529999999999</c:v>
                </c:pt>
                <c:pt idx="18">
                  <c:v>805.34100000000001</c:v>
                </c:pt>
                <c:pt idx="19">
                  <c:v>1476.5070000000001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99-4067-947E-59F9AE9DE69F}"/>
            </c:ext>
          </c:extLst>
        </c:ser>
        <c:ser>
          <c:idx val="1"/>
          <c:order val="1"/>
          <c:tx>
            <c:strRef>
              <c:f>'全県(P7)'!$D$68</c:f>
              <c:strCache>
                <c:ptCount val="1"/>
                <c:pt idx="0">
                  <c:v>ヒノキ（37,496千ｍ3）</c:v>
                </c:pt>
              </c:strCache>
            </c:strRef>
          </c:tx>
          <c:spPr>
            <a:pattFill prst="pct70">
              <a:fgClr>
                <a:srgbClr xmlns:mc="http://schemas.openxmlformats.org/markup-compatibility/2006" xmlns:a14="http://schemas.microsoft.com/office/drawing/2010/main" val="FFFFFF" mc:Ignorable="a14" a14:legacySpreadsheetColorIndex="9"/>
              </a:fgClr>
              <a:bgClr>
                <a:srgbClr xmlns:mc="http://schemas.openxmlformats.org/markup-compatibility/2006" xmlns:a14="http://schemas.microsoft.com/office/drawing/2010/main" val="000000" mc:Ignorable="a14" a14:legacySpreadsheetColorIndex="8"/>
              </a:bgClr>
            </a:patt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cat>
            <c:strRef>
              <c:f>'全県(P7)'!$B$69:$B$88</c:f>
              <c:strCache>
                <c:ptCount val="20"/>
                <c:pt idx="0">
                  <c:v>１</c:v>
                </c:pt>
                <c:pt idx="1">
                  <c:v>２</c:v>
                </c:pt>
                <c:pt idx="2">
                  <c:v>３</c:v>
                </c:pt>
                <c:pt idx="3">
                  <c:v>４</c:v>
                </c:pt>
                <c:pt idx="4">
                  <c:v>５</c:v>
                </c:pt>
                <c:pt idx="5">
                  <c:v>６</c:v>
                </c:pt>
                <c:pt idx="6">
                  <c:v>７</c:v>
                </c:pt>
                <c:pt idx="7">
                  <c:v>８</c:v>
                </c:pt>
                <c:pt idx="8">
                  <c:v>９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20以上</c:v>
                </c:pt>
              </c:strCache>
            </c:strRef>
          </c:cat>
          <c:val>
            <c:numRef>
              <c:f>'全県(P7)'!$D$69:$D$88</c:f>
              <c:numCache>
                <c:formatCode>#,##0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24.247</c:v>
                </c:pt>
                <c:pt idx="3">
                  <c:v>101.53400000000001</c:v>
                </c:pt>
                <c:pt idx="4">
                  <c:v>276.54300000000001</c:v>
                </c:pt>
                <c:pt idx="5">
                  <c:v>346.673</c:v>
                </c:pt>
                <c:pt idx="6">
                  <c:v>689.90099999999995</c:v>
                </c:pt>
                <c:pt idx="7">
                  <c:v>1079.5239999999999</c:v>
                </c:pt>
                <c:pt idx="8">
                  <c:v>1524.8969999999999</c:v>
                </c:pt>
                <c:pt idx="9">
                  <c:v>3777.8829999999998</c:v>
                </c:pt>
                <c:pt idx="10">
                  <c:v>7032.7460000000001</c:v>
                </c:pt>
                <c:pt idx="11">
                  <c:v>7999.64</c:v>
                </c:pt>
                <c:pt idx="12">
                  <c:v>6015.424</c:v>
                </c:pt>
                <c:pt idx="13">
                  <c:v>4615.1549999999997</c:v>
                </c:pt>
                <c:pt idx="14">
                  <c:v>1740.0219999999999</c:v>
                </c:pt>
                <c:pt idx="15">
                  <c:v>660.56200000000001</c:v>
                </c:pt>
                <c:pt idx="16">
                  <c:v>437.53300000000002</c:v>
                </c:pt>
                <c:pt idx="17">
                  <c:v>348.82900000000001</c:v>
                </c:pt>
                <c:pt idx="18">
                  <c:v>333.476</c:v>
                </c:pt>
                <c:pt idx="19">
                  <c:v>491.20100000000002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99-4067-947E-59F9AE9DE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760768"/>
        <c:axId val="73762688"/>
      </c:barChart>
      <c:catAx>
        <c:axId val="73760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齢級</a:t>
                </a:r>
              </a:p>
            </c:rich>
          </c:tx>
          <c:layout>
            <c:manualLayout>
              <c:xMode val="edge"/>
              <c:yMode val="edge"/>
              <c:x val="0.88580383605895419"/>
              <c:y val="0.806451612903225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376268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73762688"/>
        <c:scaling>
          <c:orientation val="minMax"/>
          <c:max val="16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蓄積（千ｍ</a:t>
                </a:r>
                <a:r>
                  <a:rPr lang="ja-JP" altLang="en-US" sz="1100" b="0" i="0" u="none" strike="noStrike" baseline="3000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3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）</a:t>
                </a:r>
              </a:p>
            </c:rich>
          </c:tx>
          <c:layout>
            <c:manualLayout>
              <c:xMode val="edge"/>
              <c:yMode val="edge"/>
              <c:x val="5.8642115889359983E-2"/>
              <c:y val="7.6246334310850442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3760768"/>
        <c:crosses val="autoZero"/>
        <c:crossBetween val="between"/>
      </c:valAx>
      <c:spPr>
        <a:pattFill prst="pct50">
          <a:fgClr>
            <a:srgbClr xmlns:mc="http://schemas.openxmlformats.org/markup-compatibility/2006" xmlns:a14="http://schemas.microsoft.com/office/drawing/2010/main" val="FFFFFF" mc:Ignorable="a14" a14:legacySpreadsheetColorIndex="9"/>
          </a:fgClr>
          <a:bgClr>
            <a:srgbClr xmlns:mc="http://schemas.openxmlformats.org/markup-compatibility/2006" xmlns:a14="http://schemas.microsoft.com/office/drawing/2010/main" val="C0C0C0" mc:Ignorable="a14" a14:legacySpreadsheetColorIndex="22"/>
          </a:bgClr>
        </a:patt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000121138703824"/>
          <c:y val="0.11436950146627566"/>
          <c:w val="0.23919790026246723"/>
          <c:h val="0.131964809384164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樹種別面積構成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（民有林面積：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113937.02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ha）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</c:rich>
      </c:tx>
      <c:layout>
        <c:manualLayout>
          <c:xMode val="edge"/>
          <c:yMode val="edge"/>
          <c:x val="0.28748069756586547"/>
          <c:y val="3.374233128834355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228748068006182"/>
          <c:y val="0.30368098159509205"/>
          <c:w val="0.68006182380216385"/>
          <c:h val="0.53680981595092025"/>
        </c:manualLayout>
      </c:layout>
      <c:pie3DChart>
        <c:varyColors val="1"/>
        <c:ser>
          <c:idx val="0"/>
          <c:order val="0"/>
          <c:spPr>
            <a:pattFill prst="ltVert">
              <a:fgClr>
                <a:srgbClr xmlns:mc="http://schemas.openxmlformats.org/markup-compatibility/2006" xmlns:a14="http://schemas.microsoft.com/office/drawing/2010/main" val="9999FF" mc:Ignorable="a14" a14:legacySpreadsheetColorIndex="24"/>
              </a:fgClr>
              <a:bgClr>
                <a:srgbClr xmlns:mc="http://schemas.openxmlformats.org/markup-compatibility/2006" xmlns:a14="http://schemas.microsoft.com/office/drawing/2010/main" val="FFFFFF" mc:Ignorable="a14" a14:legacySpreadsheetColorIndex="9"/>
              </a:bgClr>
            </a:patt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pattFill prst="pct50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B16-40B6-AB44-35E3B7C77C35}"/>
              </c:ext>
            </c:extLst>
          </c:dPt>
          <c:dPt>
            <c:idx val="1"/>
            <c:bubble3D val="0"/>
            <c:spPr>
              <a:pattFill prst="ltUpDiag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B16-40B6-AB44-35E3B7C77C35}"/>
              </c:ext>
            </c:extLst>
          </c:dPt>
          <c:dPt>
            <c:idx val="2"/>
            <c:bubble3D val="0"/>
            <c:spPr>
              <a:pattFill prst="divot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B16-40B6-AB44-35E3B7C77C35}"/>
              </c:ext>
            </c:extLst>
          </c:dPt>
          <c:dPt>
            <c:idx val="3"/>
            <c:bubble3D val="0"/>
            <c:spPr>
              <a:pattFill prst="plaid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B16-40B6-AB44-35E3B7C77C35}"/>
              </c:ext>
            </c:extLst>
          </c:dPt>
          <c:dPt>
            <c:idx val="4"/>
            <c:bubble3D val="0"/>
            <c:spPr>
              <a:pattFill prst="dashUpDiag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B16-40B6-AB44-35E3B7C77C35}"/>
              </c:ext>
            </c:extLst>
          </c:dPt>
          <c:dPt>
            <c:idx val="5"/>
            <c:bubble3D val="0"/>
            <c:spPr>
              <a:pattFill prst="narHorz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8B16-40B6-AB44-35E3B7C77C35}"/>
              </c:ext>
            </c:extLst>
          </c:dPt>
          <c:dPt>
            <c:idx val="6"/>
            <c:bubble3D val="0"/>
            <c:spPr>
              <a:pattFill prst="pct10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8B16-40B6-AB44-35E3B7C77C35}"/>
              </c:ext>
            </c:extLst>
          </c:dPt>
          <c:dLbls>
            <c:dLbl>
              <c:idx val="0"/>
              <c:layout>
                <c:manualLayout>
                  <c:x val="6.9109599321726112E-4"/>
                  <c:y val="-6.3913176497109592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B16-40B6-AB44-35E3B7C77C35}"/>
                </c:ext>
              </c:extLst>
            </c:dLbl>
            <c:dLbl>
              <c:idx val="1"/>
              <c:layout>
                <c:manualLayout>
                  <c:x val="6.8509859760574776E-2"/>
                  <c:y val="2.3489042397307758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B16-40B6-AB44-35E3B7C77C35}"/>
                </c:ext>
              </c:extLst>
            </c:dLbl>
            <c:dLbl>
              <c:idx val="2"/>
              <c:layout>
                <c:manualLayout>
                  <c:x val="9.1722669133128043E-2"/>
                  <c:y val="8.2216962143535799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B16-40B6-AB44-35E3B7C77C35}"/>
                </c:ext>
              </c:extLst>
            </c:dLbl>
            <c:dLbl>
              <c:idx val="3"/>
              <c:layout>
                <c:manualLayout>
                  <c:x val="-2.761430709878418E-2"/>
                  <c:y val="6.6222243691931193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B16-40B6-AB44-35E3B7C77C35}"/>
                </c:ext>
              </c:extLst>
            </c:dLbl>
            <c:dLbl>
              <c:idx val="4"/>
              <c:layout>
                <c:manualLayout>
                  <c:x val="9.6928687623475257E-3"/>
                  <c:y val="8.3378580744891684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B16-40B6-AB44-35E3B7C77C35}"/>
                </c:ext>
              </c:extLst>
            </c:dLbl>
            <c:dLbl>
              <c:idx val="6"/>
              <c:layout>
                <c:manualLayout>
                  <c:x val="3.3433371060456685E-2"/>
                  <c:y val="-5.5464953383894483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B16-40B6-AB44-35E3B7C77C35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'白川・菊池川(P11)'!$C$5:$C$11</c:f>
              <c:strCache>
                <c:ptCount val="7"/>
                <c:pt idx="0">
                  <c:v>スギ</c:v>
                </c:pt>
                <c:pt idx="1">
                  <c:v>ヒノキ</c:v>
                </c:pt>
                <c:pt idx="2">
                  <c:v>マツ</c:v>
                </c:pt>
                <c:pt idx="3">
                  <c:v>クヌギ</c:v>
                </c:pt>
                <c:pt idx="4">
                  <c:v>広葉樹</c:v>
                </c:pt>
                <c:pt idx="5">
                  <c:v>竹林</c:v>
                </c:pt>
                <c:pt idx="6">
                  <c:v>その他</c:v>
                </c:pt>
              </c:strCache>
            </c:strRef>
          </c:cat>
          <c:val>
            <c:numRef>
              <c:f>'白川・菊池川(P11)'!$D$5:$D$11</c:f>
              <c:numCache>
                <c:formatCode>#,##0.00</c:formatCode>
                <c:ptCount val="7"/>
                <c:pt idx="0">
                  <c:v>49522.850000000006</c:v>
                </c:pt>
                <c:pt idx="1">
                  <c:v>15008.05</c:v>
                </c:pt>
                <c:pt idx="2">
                  <c:v>748.36999999999989</c:v>
                </c:pt>
                <c:pt idx="3">
                  <c:v>8741.9399999999987</c:v>
                </c:pt>
                <c:pt idx="4">
                  <c:v>19559.949999999997</c:v>
                </c:pt>
                <c:pt idx="5">
                  <c:v>4127.84</c:v>
                </c:pt>
                <c:pt idx="6">
                  <c:v>16228.02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B16-40B6-AB44-35E3B7C77C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スギ、ヒノキ人工林の齢級構成（面積）</a:t>
            </a:r>
          </a:p>
        </c:rich>
      </c:tx>
      <c:layout>
        <c:manualLayout>
          <c:xMode val="edge"/>
          <c:yMode val="edge"/>
          <c:x val="0.30139099959443849"/>
          <c:y val="3.50877192982456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992272024729522"/>
          <c:y val="0.18421105232048474"/>
          <c:w val="0.71561051004636789"/>
          <c:h val="0.608188871153346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'白川・菊池川(P11)'!$C$43</c:f>
              <c:strCache>
                <c:ptCount val="1"/>
                <c:pt idx="0">
                  <c:v>スギ　（49,439ha）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cat>
            <c:strRef>
              <c:f>'白川・菊池川(P11)'!$B$44:$B$63</c:f>
              <c:strCache>
                <c:ptCount val="20"/>
                <c:pt idx="0">
                  <c:v>１</c:v>
                </c:pt>
                <c:pt idx="1">
                  <c:v>２</c:v>
                </c:pt>
                <c:pt idx="2">
                  <c:v>３</c:v>
                </c:pt>
                <c:pt idx="3">
                  <c:v>４</c:v>
                </c:pt>
                <c:pt idx="4">
                  <c:v>５</c:v>
                </c:pt>
                <c:pt idx="5">
                  <c:v>６</c:v>
                </c:pt>
                <c:pt idx="6">
                  <c:v>７</c:v>
                </c:pt>
                <c:pt idx="7">
                  <c:v>８</c:v>
                </c:pt>
                <c:pt idx="8">
                  <c:v>９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20以上</c:v>
                </c:pt>
              </c:strCache>
            </c:strRef>
          </c:cat>
          <c:val>
            <c:numRef>
              <c:f>'白川・菊池川(P11)'!$C$44:$C$63</c:f>
              <c:numCache>
                <c:formatCode>#,##0.00_);[Red]\(#,##0.00\)</c:formatCode>
                <c:ptCount val="20"/>
                <c:pt idx="0">
                  <c:v>561.62</c:v>
                </c:pt>
                <c:pt idx="1">
                  <c:v>770.16</c:v>
                </c:pt>
                <c:pt idx="2">
                  <c:v>645</c:v>
                </c:pt>
                <c:pt idx="3">
                  <c:v>531.88</c:v>
                </c:pt>
                <c:pt idx="4">
                  <c:v>247.29</c:v>
                </c:pt>
                <c:pt idx="5">
                  <c:v>219.4</c:v>
                </c:pt>
                <c:pt idx="6">
                  <c:v>150.1</c:v>
                </c:pt>
                <c:pt idx="7">
                  <c:v>285.14</c:v>
                </c:pt>
                <c:pt idx="8">
                  <c:v>591.32000000000005</c:v>
                </c:pt>
                <c:pt idx="9">
                  <c:v>2130.79</c:v>
                </c:pt>
                <c:pt idx="10">
                  <c:v>3858.6099999999997</c:v>
                </c:pt>
                <c:pt idx="11">
                  <c:v>7202.84</c:v>
                </c:pt>
                <c:pt idx="12">
                  <c:v>9503.39</c:v>
                </c:pt>
                <c:pt idx="13">
                  <c:v>10463.94</c:v>
                </c:pt>
                <c:pt idx="14">
                  <c:v>5731.53</c:v>
                </c:pt>
                <c:pt idx="15">
                  <c:v>2420.7799999999997</c:v>
                </c:pt>
                <c:pt idx="16">
                  <c:v>1398.1799999999998</c:v>
                </c:pt>
                <c:pt idx="17">
                  <c:v>897.48</c:v>
                </c:pt>
                <c:pt idx="18">
                  <c:v>680.07</c:v>
                </c:pt>
                <c:pt idx="19">
                  <c:v>1233.33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BB-40EF-A8D2-02423F76B04D}"/>
            </c:ext>
          </c:extLst>
        </c:ser>
        <c:ser>
          <c:idx val="1"/>
          <c:order val="1"/>
          <c:tx>
            <c:strRef>
              <c:f>'白川・菊池川(P11)'!$D$43</c:f>
              <c:strCache>
                <c:ptCount val="1"/>
                <c:pt idx="0">
                  <c:v>ヒノキ（14,985ha）</c:v>
                </c:pt>
              </c:strCache>
            </c:strRef>
          </c:tx>
          <c:spPr>
            <a:pattFill prst="pct70">
              <a:fgClr>
                <a:srgbClr xmlns:mc="http://schemas.openxmlformats.org/markup-compatibility/2006" xmlns:a14="http://schemas.microsoft.com/office/drawing/2010/main" val="FFFFFF" mc:Ignorable="a14" a14:legacySpreadsheetColorIndex="9"/>
              </a:fgClr>
              <a:bgClr>
                <a:srgbClr xmlns:mc="http://schemas.openxmlformats.org/markup-compatibility/2006" xmlns:a14="http://schemas.microsoft.com/office/drawing/2010/main" val="000000" mc:Ignorable="a14" a14:legacySpreadsheetColorIndex="8"/>
              </a:bgClr>
            </a:patt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cat>
            <c:strRef>
              <c:f>'白川・菊池川(P11)'!$B$44:$B$63</c:f>
              <c:strCache>
                <c:ptCount val="20"/>
                <c:pt idx="0">
                  <c:v>１</c:v>
                </c:pt>
                <c:pt idx="1">
                  <c:v>２</c:v>
                </c:pt>
                <c:pt idx="2">
                  <c:v>３</c:v>
                </c:pt>
                <c:pt idx="3">
                  <c:v>４</c:v>
                </c:pt>
                <c:pt idx="4">
                  <c:v>５</c:v>
                </c:pt>
                <c:pt idx="5">
                  <c:v>６</c:v>
                </c:pt>
                <c:pt idx="6">
                  <c:v>７</c:v>
                </c:pt>
                <c:pt idx="7">
                  <c:v>８</c:v>
                </c:pt>
                <c:pt idx="8">
                  <c:v>９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20以上</c:v>
                </c:pt>
              </c:strCache>
            </c:strRef>
          </c:cat>
          <c:val>
            <c:numRef>
              <c:f>'白川・菊池川(P11)'!$D$44:$D$63</c:f>
              <c:numCache>
                <c:formatCode>#,##0.00_);[Red]\(#,##0.00\)</c:formatCode>
                <c:ptCount val="20"/>
                <c:pt idx="0">
                  <c:v>110.38</c:v>
                </c:pt>
                <c:pt idx="1">
                  <c:v>148.25</c:v>
                </c:pt>
                <c:pt idx="2">
                  <c:v>241.67000000000002</c:v>
                </c:pt>
                <c:pt idx="3">
                  <c:v>446.28999999999996</c:v>
                </c:pt>
                <c:pt idx="4">
                  <c:v>521.4</c:v>
                </c:pt>
                <c:pt idx="5">
                  <c:v>444.69</c:v>
                </c:pt>
                <c:pt idx="6">
                  <c:v>614.16</c:v>
                </c:pt>
                <c:pt idx="7">
                  <c:v>622.97</c:v>
                </c:pt>
                <c:pt idx="8">
                  <c:v>661.88</c:v>
                </c:pt>
                <c:pt idx="9">
                  <c:v>1075.07</c:v>
                </c:pt>
                <c:pt idx="10">
                  <c:v>1855.56</c:v>
                </c:pt>
                <c:pt idx="11">
                  <c:v>2161.5300000000002</c:v>
                </c:pt>
                <c:pt idx="12">
                  <c:v>2224.75</c:v>
                </c:pt>
                <c:pt idx="13">
                  <c:v>1877.5800000000002</c:v>
                </c:pt>
                <c:pt idx="14">
                  <c:v>602.72</c:v>
                </c:pt>
                <c:pt idx="15">
                  <c:v>304.83</c:v>
                </c:pt>
                <c:pt idx="16">
                  <c:v>211.88</c:v>
                </c:pt>
                <c:pt idx="17">
                  <c:v>223.16</c:v>
                </c:pt>
                <c:pt idx="18">
                  <c:v>266.01</c:v>
                </c:pt>
                <c:pt idx="19">
                  <c:v>393.27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BB-40EF-A8D2-02423F76B0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617728"/>
        <c:axId val="66619648"/>
      </c:barChart>
      <c:catAx>
        <c:axId val="66617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齢級</a:t>
                </a:r>
              </a:p>
            </c:rich>
          </c:tx>
          <c:layout>
            <c:manualLayout>
              <c:xMode val="edge"/>
              <c:yMode val="edge"/>
              <c:x val="0.86862438113603146"/>
              <c:y val="0.818715906125769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661964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66619648"/>
        <c:scaling>
          <c:orientation val="minMax"/>
          <c:max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面積(ha)</a:t>
                </a:r>
              </a:p>
            </c:rich>
          </c:tx>
          <c:layout>
            <c:manualLayout>
              <c:xMode val="edge"/>
              <c:yMode val="edge"/>
              <c:x val="6.9551816227053254E-2"/>
              <c:y val="9.6491535049346905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66617728"/>
        <c:crosses val="autoZero"/>
        <c:crossBetween val="between"/>
      </c:valAx>
      <c:spPr>
        <a:pattFill prst="pct50">
          <a:fgClr>
            <a:srgbClr xmlns:mc="http://schemas.openxmlformats.org/markup-compatibility/2006" xmlns:a14="http://schemas.microsoft.com/office/drawing/2010/main" val="FFFFFF" mc:Ignorable="a14" a14:legacySpreadsheetColorIndex="9"/>
          </a:fgClr>
          <a:bgClr>
            <a:srgbClr xmlns:mc="http://schemas.openxmlformats.org/markup-compatibility/2006" xmlns:a14="http://schemas.microsoft.com/office/drawing/2010/main" val="C0C0C0" mc:Ignorable="a14" a14:legacySpreadsheetColorIndex="22"/>
          </a:bgClr>
        </a:patt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588883022275279"/>
          <c:y val="0.14035118417215389"/>
          <c:w val="0.20556415141984796"/>
          <c:h val="0.119883347914843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スギ、ヒノキ人工林の齢級構成（蓄積）</a:t>
            </a:r>
          </a:p>
        </c:rich>
      </c:tx>
      <c:layout>
        <c:manualLayout>
          <c:xMode val="edge"/>
          <c:yMode val="edge"/>
          <c:x val="0.30092646716103716"/>
          <c:y val="3.5190615835777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80267379598554"/>
          <c:y val="0.18475073313782991"/>
          <c:w val="0.73919864486678488"/>
          <c:h val="0.6099706744868035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'白川・菊池川(P11)'!$C$68</c:f>
              <c:strCache>
                <c:ptCount val="1"/>
                <c:pt idx="0">
                  <c:v>ス　ギ（27,473千ｍ3）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cat>
            <c:strRef>
              <c:f>'白川・菊池川(P11)'!$B$69:$B$88</c:f>
              <c:strCache>
                <c:ptCount val="20"/>
                <c:pt idx="0">
                  <c:v>１</c:v>
                </c:pt>
                <c:pt idx="1">
                  <c:v>２</c:v>
                </c:pt>
                <c:pt idx="2">
                  <c:v>３</c:v>
                </c:pt>
                <c:pt idx="3">
                  <c:v>４</c:v>
                </c:pt>
                <c:pt idx="4">
                  <c:v>５</c:v>
                </c:pt>
                <c:pt idx="5">
                  <c:v>６</c:v>
                </c:pt>
                <c:pt idx="6">
                  <c:v>７</c:v>
                </c:pt>
                <c:pt idx="7">
                  <c:v>８</c:v>
                </c:pt>
                <c:pt idx="8">
                  <c:v>９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20以上</c:v>
                </c:pt>
              </c:strCache>
            </c:strRef>
          </c:cat>
          <c:val>
            <c:numRef>
              <c:f>'白川・菊池川(P11)'!$C$69:$C$88</c:f>
              <c:numCache>
                <c:formatCode>#,##0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24.414999999999999</c:v>
                </c:pt>
                <c:pt idx="3">
                  <c:v>52.664999999999999</c:v>
                </c:pt>
                <c:pt idx="4">
                  <c:v>40.36</c:v>
                </c:pt>
                <c:pt idx="5">
                  <c:v>48.606999999999999</c:v>
                </c:pt>
                <c:pt idx="6">
                  <c:v>44.598999999999997</c:v>
                </c:pt>
                <c:pt idx="7">
                  <c:v>105.815</c:v>
                </c:pt>
                <c:pt idx="8">
                  <c:v>265.08699999999999</c:v>
                </c:pt>
                <c:pt idx="9">
                  <c:v>1067.2719999999999</c:v>
                </c:pt>
                <c:pt idx="10">
                  <c:v>2074.174</c:v>
                </c:pt>
                <c:pt idx="11">
                  <c:v>4006.1559999999999</c:v>
                </c:pt>
                <c:pt idx="12">
                  <c:v>5488.7110000000002</c:v>
                </c:pt>
                <c:pt idx="13">
                  <c:v>6265.2209999999995</c:v>
                </c:pt>
                <c:pt idx="14">
                  <c:v>3633.6709999999998</c:v>
                </c:pt>
                <c:pt idx="15">
                  <c:v>1574.13</c:v>
                </c:pt>
                <c:pt idx="16">
                  <c:v>943.48400000000004</c:v>
                </c:pt>
                <c:pt idx="17">
                  <c:v>648.08399999999995</c:v>
                </c:pt>
                <c:pt idx="18">
                  <c:v>510.762</c:v>
                </c:pt>
                <c:pt idx="19">
                  <c:v>927.75800000000004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1E-4FBC-A199-3FF9FC4D4AA4}"/>
            </c:ext>
          </c:extLst>
        </c:ser>
        <c:ser>
          <c:idx val="1"/>
          <c:order val="1"/>
          <c:tx>
            <c:strRef>
              <c:f>'白川・菊池川(P11)'!$D$68</c:f>
              <c:strCache>
                <c:ptCount val="1"/>
                <c:pt idx="0">
                  <c:v>ヒノキ（5,957千ｍ3）</c:v>
                </c:pt>
              </c:strCache>
            </c:strRef>
          </c:tx>
          <c:spPr>
            <a:pattFill prst="pct70">
              <a:fgClr>
                <a:srgbClr xmlns:mc="http://schemas.openxmlformats.org/markup-compatibility/2006" xmlns:a14="http://schemas.microsoft.com/office/drawing/2010/main" val="FFFFFF" mc:Ignorable="a14" a14:legacySpreadsheetColorIndex="9"/>
              </a:fgClr>
              <a:bgClr>
                <a:srgbClr xmlns:mc="http://schemas.openxmlformats.org/markup-compatibility/2006" xmlns:a14="http://schemas.microsoft.com/office/drawing/2010/main" val="000000" mc:Ignorable="a14" a14:legacySpreadsheetColorIndex="8"/>
              </a:bgClr>
            </a:patt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cat>
            <c:strRef>
              <c:f>'白川・菊池川(P11)'!$B$69:$B$88</c:f>
              <c:strCache>
                <c:ptCount val="20"/>
                <c:pt idx="0">
                  <c:v>１</c:v>
                </c:pt>
                <c:pt idx="1">
                  <c:v>２</c:v>
                </c:pt>
                <c:pt idx="2">
                  <c:v>３</c:v>
                </c:pt>
                <c:pt idx="3">
                  <c:v>４</c:v>
                </c:pt>
                <c:pt idx="4">
                  <c:v>５</c:v>
                </c:pt>
                <c:pt idx="5">
                  <c:v>６</c:v>
                </c:pt>
                <c:pt idx="6">
                  <c:v>７</c:v>
                </c:pt>
                <c:pt idx="7">
                  <c:v>８</c:v>
                </c:pt>
                <c:pt idx="8">
                  <c:v>９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20以上</c:v>
                </c:pt>
              </c:strCache>
            </c:strRef>
          </c:cat>
          <c:val>
            <c:numRef>
              <c:f>'白川・菊池川(P11)'!$D$69:$D$88</c:f>
              <c:numCache>
                <c:formatCode>#,##0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8.7100000000000009</c:v>
                </c:pt>
                <c:pt idx="3">
                  <c:v>34.902999999999999</c:v>
                </c:pt>
                <c:pt idx="4">
                  <c:v>64.799000000000007</c:v>
                </c:pt>
                <c:pt idx="5">
                  <c:v>84.346999999999994</c:v>
                </c:pt>
                <c:pt idx="6">
                  <c:v>161.83099999999999</c:v>
                </c:pt>
                <c:pt idx="7">
                  <c:v>196.91900000000001</c:v>
                </c:pt>
                <c:pt idx="8">
                  <c:v>255.309</c:v>
                </c:pt>
                <c:pt idx="9">
                  <c:v>449.57</c:v>
                </c:pt>
                <c:pt idx="10">
                  <c:v>822.31799999999998</c:v>
                </c:pt>
                <c:pt idx="11">
                  <c:v>987.11900000000003</c:v>
                </c:pt>
                <c:pt idx="12">
                  <c:v>1047.3510000000001</c:v>
                </c:pt>
                <c:pt idx="13">
                  <c:v>903.072</c:v>
                </c:pt>
                <c:pt idx="14">
                  <c:v>292.89100000000002</c:v>
                </c:pt>
                <c:pt idx="15">
                  <c:v>149.49199999999999</c:v>
                </c:pt>
                <c:pt idx="16">
                  <c:v>104.991</c:v>
                </c:pt>
                <c:pt idx="17">
                  <c:v>114.113</c:v>
                </c:pt>
                <c:pt idx="18">
                  <c:v>134.946</c:v>
                </c:pt>
                <c:pt idx="19">
                  <c:v>212.197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1E-4FBC-A199-3FF9FC4D4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137600"/>
        <c:axId val="74139520"/>
      </c:barChart>
      <c:catAx>
        <c:axId val="74137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齢級</a:t>
                </a:r>
              </a:p>
            </c:rich>
          </c:tx>
          <c:layout>
            <c:manualLayout>
              <c:xMode val="edge"/>
              <c:yMode val="edge"/>
              <c:x val="0.8858037723450507"/>
              <c:y val="0.806451612903225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413952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741395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蓄積（千ｍ</a:t>
                </a:r>
                <a:r>
                  <a:rPr lang="ja-JP" altLang="en-US" sz="1100" b="0" i="0" u="none" strike="noStrike" baseline="3000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3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）</a:t>
                </a:r>
              </a:p>
            </c:rich>
          </c:tx>
          <c:layout>
            <c:manualLayout>
              <c:xMode val="edge"/>
              <c:yMode val="edge"/>
              <c:x val="5.8642123882986237E-2"/>
              <c:y val="8.211143695014662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4137600"/>
        <c:crosses val="autoZero"/>
        <c:crossBetween val="between"/>
      </c:valAx>
      <c:spPr>
        <a:pattFill prst="pct50">
          <a:fgClr>
            <a:srgbClr xmlns:mc="http://schemas.openxmlformats.org/markup-compatibility/2006" xmlns:a14="http://schemas.microsoft.com/office/drawing/2010/main" val="FFFFFF" mc:Ignorable="a14" a14:legacySpreadsheetColorIndex="9"/>
          </a:fgClr>
          <a:bgClr>
            <a:srgbClr xmlns:mc="http://schemas.openxmlformats.org/markup-compatibility/2006" xmlns:a14="http://schemas.microsoft.com/office/drawing/2010/main" val="C0C0C0" mc:Ignorable="a14" a14:legacySpreadsheetColorIndex="22"/>
          </a:bgClr>
        </a:patt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82360065253851"/>
          <c:y val="0.14369501466275658"/>
          <c:w val="0.23337543505751737"/>
          <c:h val="0.11730205278592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樹種別面積構成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（民有林面積：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54,526.89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ha）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</c:rich>
      </c:tx>
      <c:layout>
        <c:manualLayout>
          <c:xMode val="edge"/>
          <c:yMode val="edge"/>
          <c:x val="0.28902630290479747"/>
          <c:y val="3.374233128834355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355157440182364"/>
          <c:y val="0.29550102249488752"/>
          <c:w val="0.73306893977702325"/>
          <c:h val="0.57770961145194277"/>
        </c:manualLayout>
      </c:layout>
      <c:pie3DChart>
        <c:varyColors val="1"/>
        <c:ser>
          <c:idx val="0"/>
          <c:order val="0"/>
          <c:spPr>
            <a:pattFill prst="ltVert">
              <a:fgClr>
                <a:srgbClr xmlns:mc="http://schemas.openxmlformats.org/markup-compatibility/2006" xmlns:a14="http://schemas.microsoft.com/office/drawing/2010/main" val="9999FF" mc:Ignorable="a14" a14:legacySpreadsheetColorIndex="24"/>
              </a:fgClr>
              <a:bgClr>
                <a:srgbClr xmlns:mc="http://schemas.openxmlformats.org/markup-compatibility/2006" xmlns:a14="http://schemas.microsoft.com/office/drawing/2010/main" val="FFFFFF" mc:Ignorable="a14" a14:legacySpreadsheetColorIndex="9"/>
              </a:bgClr>
            </a:patt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pattFill prst="pct50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556-4788-9F1C-A93755C0794A}"/>
              </c:ext>
            </c:extLst>
          </c:dPt>
          <c:dPt>
            <c:idx val="1"/>
            <c:bubble3D val="0"/>
            <c:spPr>
              <a:pattFill prst="ltUpDiag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556-4788-9F1C-A93755C0794A}"/>
              </c:ext>
            </c:extLst>
          </c:dPt>
          <c:dPt>
            <c:idx val="2"/>
            <c:bubble3D val="0"/>
            <c:spPr>
              <a:pattFill prst="divot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556-4788-9F1C-A93755C0794A}"/>
              </c:ext>
            </c:extLst>
          </c:dPt>
          <c:dPt>
            <c:idx val="3"/>
            <c:bubble3D val="0"/>
            <c:spPr>
              <a:pattFill prst="plaid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556-4788-9F1C-A93755C0794A}"/>
              </c:ext>
            </c:extLst>
          </c:dPt>
          <c:dPt>
            <c:idx val="4"/>
            <c:bubble3D val="0"/>
            <c:spPr>
              <a:pattFill prst="dashUpDiag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556-4788-9F1C-A93755C0794A}"/>
              </c:ext>
            </c:extLst>
          </c:dPt>
          <c:dPt>
            <c:idx val="5"/>
            <c:bubble3D val="0"/>
            <c:spPr>
              <a:pattFill prst="narHorz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7556-4788-9F1C-A93755C0794A}"/>
              </c:ext>
            </c:extLst>
          </c:dPt>
          <c:dPt>
            <c:idx val="6"/>
            <c:bubble3D val="0"/>
            <c:spPr>
              <a:pattFill prst="pct10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7556-4788-9F1C-A93755C0794A}"/>
              </c:ext>
            </c:extLst>
          </c:dPt>
          <c:dLbls>
            <c:dLbl>
              <c:idx val="0"/>
              <c:layout>
                <c:manualLayout>
                  <c:x val="-2.6822767710443784E-4"/>
                  <c:y val="-7.8451282546736834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556-4788-9F1C-A93755C0794A}"/>
                </c:ext>
              </c:extLst>
            </c:dLbl>
            <c:dLbl>
              <c:idx val="1"/>
              <c:layout>
                <c:manualLayout>
                  <c:x val="4.3547160932549511E-2"/>
                  <c:y val="5.0841344218476303E-3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556-4788-9F1C-A93755C0794A}"/>
                </c:ext>
              </c:extLst>
            </c:dLbl>
            <c:dLbl>
              <c:idx val="2"/>
              <c:layout>
                <c:manualLayout>
                  <c:x val="8.0875593796525036E-2"/>
                  <c:y val="6.9353493390013399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556-4788-9F1C-A93755C0794A}"/>
                </c:ext>
              </c:extLst>
            </c:dLbl>
            <c:dLbl>
              <c:idx val="3"/>
              <c:layout>
                <c:manualLayout>
                  <c:x val="-2.7617227908335262E-2"/>
                  <c:y val="7.2068016037872606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556-4788-9F1C-A93755C0794A}"/>
                </c:ext>
              </c:extLst>
            </c:dLbl>
            <c:dLbl>
              <c:idx val="4"/>
              <c:layout>
                <c:manualLayout>
                  <c:x val="1.2698706324769674E-2"/>
                  <c:y val="-6.0452152069948306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556-4788-9F1C-A93755C0794A}"/>
                </c:ext>
              </c:extLst>
            </c:dLbl>
            <c:dLbl>
              <c:idx val="6"/>
              <c:layout>
                <c:manualLayout>
                  <c:x val="4.7362062740611777E-2"/>
                  <c:y val="-1.0756646216768889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556-4788-9F1C-A93755C0794A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'緑川(P39)'!$C$5:$C$11</c:f>
              <c:strCache>
                <c:ptCount val="7"/>
                <c:pt idx="0">
                  <c:v>スギ</c:v>
                </c:pt>
                <c:pt idx="1">
                  <c:v>ヒノキ</c:v>
                </c:pt>
                <c:pt idx="2">
                  <c:v>マツ</c:v>
                </c:pt>
                <c:pt idx="3">
                  <c:v>クヌギ</c:v>
                </c:pt>
                <c:pt idx="4">
                  <c:v>広葉樹</c:v>
                </c:pt>
                <c:pt idx="5">
                  <c:v>竹林</c:v>
                </c:pt>
                <c:pt idx="6">
                  <c:v>その他</c:v>
                </c:pt>
              </c:strCache>
            </c:strRef>
          </c:cat>
          <c:val>
            <c:numRef>
              <c:f>'緑川(P39)'!$D$5:$D$11</c:f>
              <c:numCache>
                <c:formatCode>#,##0.00</c:formatCode>
                <c:ptCount val="7"/>
                <c:pt idx="0">
                  <c:v>23061.929999999997</c:v>
                </c:pt>
                <c:pt idx="1">
                  <c:v>7219.2900000000018</c:v>
                </c:pt>
                <c:pt idx="2">
                  <c:v>273.51</c:v>
                </c:pt>
                <c:pt idx="3">
                  <c:v>3912.87</c:v>
                </c:pt>
                <c:pt idx="4">
                  <c:v>14750.68</c:v>
                </c:pt>
                <c:pt idx="5">
                  <c:v>2917.83</c:v>
                </c:pt>
                <c:pt idx="6">
                  <c:v>2390.7800000000007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556-4788-9F1C-A93755C07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スギ、ヒノキ人工林の齢級構成（面積）</a:t>
            </a:r>
          </a:p>
        </c:rich>
      </c:tx>
      <c:layout>
        <c:manualLayout>
          <c:xMode val="edge"/>
          <c:yMode val="edge"/>
          <c:x val="0.30139099585028933"/>
          <c:y val="3.50877192982456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755795981452859"/>
          <c:y val="0.18421105232048474"/>
          <c:w val="0.72797527047913446"/>
          <c:h val="0.608188871153346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'緑川(P39)'!$C$43</c:f>
              <c:strCache>
                <c:ptCount val="1"/>
                <c:pt idx="0">
                  <c:v>スギ（23,062ha）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cat>
            <c:strRef>
              <c:f>'緑川(P39)'!$B$44:$B$63</c:f>
              <c:strCache>
                <c:ptCount val="20"/>
                <c:pt idx="0">
                  <c:v>１</c:v>
                </c:pt>
                <c:pt idx="1">
                  <c:v>２</c:v>
                </c:pt>
                <c:pt idx="2">
                  <c:v>３</c:v>
                </c:pt>
                <c:pt idx="3">
                  <c:v>４</c:v>
                </c:pt>
                <c:pt idx="4">
                  <c:v>５</c:v>
                </c:pt>
                <c:pt idx="5">
                  <c:v>６</c:v>
                </c:pt>
                <c:pt idx="6">
                  <c:v>７</c:v>
                </c:pt>
                <c:pt idx="7">
                  <c:v>８</c:v>
                </c:pt>
                <c:pt idx="8">
                  <c:v>９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20以上</c:v>
                </c:pt>
              </c:strCache>
            </c:strRef>
          </c:cat>
          <c:val>
            <c:numRef>
              <c:f>'緑川(P39)'!$C$44:$C$63</c:f>
              <c:numCache>
                <c:formatCode>#,##0.00_);[Red]\(#,##0.00\)</c:formatCode>
                <c:ptCount val="20"/>
                <c:pt idx="0">
                  <c:v>200.29999999999998</c:v>
                </c:pt>
                <c:pt idx="1">
                  <c:v>302.15999999999997</c:v>
                </c:pt>
                <c:pt idx="2">
                  <c:v>212.57</c:v>
                </c:pt>
                <c:pt idx="3">
                  <c:v>215.41000000000003</c:v>
                </c:pt>
                <c:pt idx="4">
                  <c:v>82.27</c:v>
                </c:pt>
                <c:pt idx="5">
                  <c:v>77.36</c:v>
                </c:pt>
                <c:pt idx="6">
                  <c:v>104.88999999999999</c:v>
                </c:pt>
                <c:pt idx="7">
                  <c:v>82.69</c:v>
                </c:pt>
                <c:pt idx="8">
                  <c:v>282.58</c:v>
                </c:pt>
                <c:pt idx="9">
                  <c:v>911.47</c:v>
                </c:pt>
                <c:pt idx="10">
                  <c:v>1564.78</c:v>
                </c:pt>
                <c:pt idx="11">
                  <c:v>3784.48</c:v>
                </c:pt>
                <c:pt idx="12">
                  <c:v>4906.79</c:v>
                </c:pt>
                <c:pt idx="13">
                  <c:v>5547.7999999999993</c:v>
                </c:pt>
                <c:pt idx="14">
                  <c:v>2948.1499999999996</c:v>
                </c:pt>
                <c:pt idx="15">
                  <c:v>916.14</c:v>
                </c:pt>
                <c:pt idx="16">
                  <c:v>381.83000000000004</c:v>
                </c:pt>
                <c:pt idx="17">
                  <c:v>224.96999999999997</c:v>
                </c:pt>
                <c:pt idx="18">
                  <c:v>97.509999999999991</c:v>
                </c:pt>
                <c:pt idx="19">
                  <c:v>217.78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11-4A1A-84B7-CE8392AACAFA}"/>
            </c:ext>
          </c:extLst>
        </c:ser>
        <c:ser>
          <c:idx val="1"/>
          <c:order val="1"/>
          <c:tx>
            <c:strRef>
              <c:f>'緑川(P39)'!$D$43</c:f>
              <c:strCache>
                <c:ptCount val="1"/>
                <c:pt idx="0">
                  <c:v>ヒノキ（7,219ha）</c:v>
                </c:pt>
              </c:strCache>
            </c:strRef>
          </c:tx>
          <c:spPr>
            <a:pattFill prst="pct70">
              <a:fgClr>
                <a:srgbClr xmlns:mc="http://schemas.openxmlformats.org/markup-compatibility/2006" xmlns:a14="http://schemas.microsoft.com/office/drawing/2010/main" val="FFFFFF" mc:Ignorable="a14" a14:legacySpreadsheetColorIndex="9"/>
              </a:fgClr>
              <a:bgClr>
                <a:srgbClr xmlns:mc="http://schemas.openxmlformats.org/markup-compatibility/2006" xmlns:a14="http://schemas.microsoft.com/office/drawing/2010/main" val="000000" mc:Ignorable="a14" a14:legacySpreadsheetColorIndex="8"/>
              </a:bgClr>
            </a:patt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cat>
            <c:strRef>
              <c:f>'緑川(P39)'!$B$44:$B$63</c:f>
              <c:strCache>
                <c:ptCount val="20"/>
                <c:pt idx="0">
                  <c:v>１</c:v>
                </c:pt>
                <c:pt idx="1">
                  <c:v>２</c:v>
                </c:pt>
                <c:pt idx="2">
                  <c:v>３</c:v>
                </c:pt>
                <c:pt idx="3">
                  <c:v>４</c:v>
                </c:pt>
                <c:pt idx="4">
                  <c:v>５</c:v>
                </c:pt>
                <c:pt idx="5">
                  <c:v>６</c:v>
                </c:pt>
                <c:pt idx="6">
                  <c:v>７</c:v>
                </c:pt>
                <c:pt idx="7">
                  <c:v>８</c:v>
                </c:pt>
                <c:pt idx="8">
                  <c:v>９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20以上</c:v>
                </c:pt>
              </c:strCache>
            </c:strRef>
          </c:cat>
          <c:val>
            <c:numRef>
              <c:f>'緑川(P39)'!$D$44:$D$63</c:f>
              <c:numCache>
                <c:formatCode>#,##0.00_);[Red]\(#,##0.00\)</c:formatCode>
                <c:ptCount val="20"/>
                <c:pt idx="0">
                  <c:v>10.610000000000001</c:v>
                </c:pt>
                <c:pt idx="1">
                  <c:v>19.27</c:v>
                </c:pt>
                <c:pt idx="2">
                  <c:v>35.61</c:v>
                </c:pt>
                <c:pt idx="3">
                  <c:v>101.22</c:v>
                </c:pt>
                <c:pt idx="4">
                  <c:v>120.30000000000001</c:v>
                </c:pt>
                <c:pt idx="5">
                  <c:v>205.08999999999997</c:v>
                </c:pt>
                <c:pt idx="6">
                  <c:v>273.45</c:v>
                </c:pt>
                <c:pt idx="7">
                  <c:v>267.15999999999997</c:v>
                </c:pt>
                <c:pt idx="8">
                  <c:v>225.82999999999998</c:v>
                </c:pt>
                <c:pt idx="9">
                  <c:v>461.47</c:v>
                </c:pt>
                <c:pt idx="10">
                  <c:v>835.01</c:v>
                </c:pt>
                <c:pt idx="11">
                  <c:v>1337.32</c:v>
                </c:pt>
                <c:pt idx="12">
                  <c:v>1324.1</c:v>
                </c:pt>
                <c:pt idx="13">
                  <c:v>968.26</c:v>
                </c:pt>
                <c:pt idx="14">
                  <c:v>422.93</c:v>
                </c:pt>
                <c:pt idx="15">
                  <c:v>194.1</c:v>
                </c:pt>
                <c:pt idx="16">
                  <c:v>145.63</c:v>
                </c:pt>
                <c:pt idx="17">
                  <c:v>111.28999999999999</c:v>
                </c:pt>
                <c:pt idx="18">
                  <c:v>54.63</c:v>
                </c:pt>
                <c:pt idx="19">
                  <c:v>106.00999999999999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11-4A1A-84B7-CE8392AAC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235904"/>
        <c:axId val="74237824"/>
      </c:barChart>
      <c:catAx>
        <c:axId val="74235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齢級</a:t>
                </a:r>
              </a:p>
            </c:rich>
          </c:tx>
          <c:layout>
            <c:manualLayout>
              <c:xMode val="edge"/>
              <c:yMode val="edge"/>
              <c:x val="0.86862449533257879"/>
              <c:y val="0.818715906125769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423782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742378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面積(ha)</a:t>
                </a:r>
              </a:p>
            </c:rich>
          </c:tx>
          <c:layout>
            <c:manualLayout>
              <c:xMode val="edge"/>
              <c:yMode val="edge"/>
              <c:x val="6.9551718879176799E-2"/>
              <c:y val="9.6491535049346905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4235904"/>
        <c:crosses val="autoZero"/>
        <c:crossBetween val="between"/>
      </c:valAx>
      <c:spPr>
        <a:pattFill prst="pct50">
          <a:fgClr>
            <a:srgbClr xmlns:mc="http://schemas.openxmlformats.org/markup-compatibility/2006" xmlns:a14="http://schemas.microsoft.com/office/drawing/2010/main" val="FFFFFF" mc:Ignorable="a14" a14:legacySpreadsheetColorIndex="9"/>
          </a:fgClr>
          <a:bgClr>
            <a:srgbClr xmlns:mc="http://schemas.openxmlformats.org/markup-compatibility/2006" xmlns:a14="http://schemas.microsoft.com/office/drawing/2010/main" val="C0C0C0" mc:Ignorable="a14" a14:legacySpreadsheetColorIndex="22"/>
          </a:bgClr>
        </a:patt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8052557650477172"/>
          <c:y val="0.14035118417215389"/>
          <c:w val="0.19319945098605795"/>
          <c:h val="0.119883347914843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スギ、ヒノキ人工林の齢級構成（蓄積）</a:t>
            </a:r>
          </a:p>
        </c:rich>
      </c:tx>
      <c:layout>
        <c:manualLayout>
          <c:xMode val="edge"/>
          <c:yMode val="edge"/>
          <c:x val="0.30092636893670738"/>
          <c:y val="3.5190615835777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80267379598554"/>
          <c:y val="0.18475073313782991"/>
          <c:w val="0.73919864486678488"/>
          <c:h val="0.6099706744868035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'緑川(P39)'!$C$68</c:f>
              <c:strCache>
                <c:ptCount val="1"/>
                <c:pt idx="0">
                  <c:v>ス　ギ（11,803千ｍ3）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cat>
            <c:strRef>
              <c:f>'緑川(P39)'!$B$69:$B$88</c:f>
              <c:strCache>
                <c:ptCount val="20"/>
                <c:pt idx="0">
                  <c:v>１</c:v>
                </c:pt>
                <c:pt idx="1">
                  <c:v>２</c:v>
                </c:pt>
                <c:pt idx="2">
                  <c:v>３</c:v>
                </c:pt>
                <c:pt idx="3">
                  <c:v>４</c:v>
                </c:pt>
                <c:pt idx="4">
                  <c:v>５</c:v>
                </c:pt>
                <c:pt idx="5">
                  <c:v>６</c:v>
                </c:pt>
                <c:pt idx="6">
                  <c:v>７</c:v>
                </c:pt>
                <c:pt idx="7">
                  <c:v>８</c:v>
                </c:pt>
                <c:pt idx="8">
                  <c:v>９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20以上</c:v>
                </c:pt>
              </c:strCache>
            </c:strRef>
          </c:cat>
          <c:val>
            <c:numRef>
              <c:f>'緑川(P39)'!$C$69:$C$88</c:f>
              <c:numCache>
                <c:formatCode>#,##0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8.1950000000000003</c:v>
                </c:pt>
                <c:pt idx="3">
                  <c:v>17.010999999999999</c:v>
                </c:pt>
                <c:pt idx="4">
                  <c:v>11.645</c:v>
                </c:pt>
                <c:pt idx="5">
                  <c:v>15.397</c:v>
                </c:pt>
                <c:pt idx="6">
                  <c:v>30.529</c:v>
                </c:pt>
                <c:pt idx="7">
                  <c:v>28.806000000000001</c:v>
                </c:pt>
                <c:pt idx="8">
                  <c:v>120.892</c:v>
                </c:pt>
                <c:pt idx="9">
                  <c:v>429.15699999999998</c:v>
                </c:pt>
                <c:pt idx="10">
                  <c:v>776.92</c:v>
                </c:pt>
                <c:pt idx="11">
                  <c:v>1968.0830000000001</c:v>
                </c:pt>
                <c:pt idx="12">
                  <c:v>2614.8780000000002</c:v>
                </c:pt>
                <c:pt idx="13">
                  <c:v>3060.2930000000001</c:v>
                </c:pt>
                <c:pt idx="14">
                  <c:v>1667.5709999999999</c:v>
                </c:pt>
                <c:pt idx="15">
                  <c:v>524.51300000000003</c:v>
                </c:pt>
                <c:pt idx="16">
                  <c:v>219.886</c:v>
                </c:pt>
                <c:pt idx="17">
                  <c:v>127.461</c:v>
                </c:pt>
                <c:pt idx="18">
                  <c:v>56.47</c:v>
                </c:pt>
                <c:pt idx="19">
                  <c:v>124.89400000000001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D1-47BC-B8C7-CAFB90758AE9}"/>
            </c:ext>
          </c:extLst>
        </c:ser>
        <c:ser>
          <c:idx val="1"/>
          <c:order val="1"/>
          <c:tx>
            <c:strRef>
              <c:f>'緑川(P39)'!$D$68</c:f>
              <c:strCache>
                <c:ptCount val="1"/>
                <c:pt idx="0">
                  <c:v>ヒノキ（3,032千ｍ3）</c:v>
                </c:pt>
              </c:strCache>
            </c:strRef>
          </c:tx>
          <c:spPr>
            <a:pattFill prst="pct70">
              <a:fgClr>
                <a:srgbClr xmlns:mc="http://schemas.openxmlformats.org/markup-compatibility/2006" xmlns:a14="http://schemas.microsoft.com/office/drawing/2010/main" val="FFFFFF" mc:Ignorable="a14" a14:legacySpreadsheetColorIndex="9"/>
              </a:fgClr>
              <a:bgClr>
                <a:srgbClr xmlns:mc="http://schemas.openxmlformats.org/markup-compatibility/2006" xmlns:a14="http://schemas.microsoft.com/office/drawing/2010/main" val="000000" mc:Ignorable="a14" a14:legacySpreadsheetColorIndex="8"/>
              </a:bgClr>
            </a:patt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cat>
            <c:strRef>
              <c:f>'緑川(P39)'!$B$69:$B$88</c:f>
              <c:strCache>
                <c:ptCount val="20"/>
                <c:pt idx="0">
                  <c:v>１</c:v>
                </c:pt>
                <c:pt idx="1">
                  <c:v>２</c:v>
                </c:pt>
                <c:pt idx="2">
                  <c:v>３</c:v>
                </c:pt>
                <c:pt idx="3">
                  <c:v>４</c:v>
                </c:pt>
                <c:pt idx="4">
                  <c:v>５</c:v>
                </c:pt>
                <c:pt idx="5">
                  <c:v>６</c:v>
                </c:pt>
                <c:pt idx="6">
                  <c:v>７</c:v>
                </c:pt>
                <c:pt idx="7">
                  <c:v>８</c:v>
                </c:pt>
                <c:pt idx="8">
                  <c:v>９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20以上</c:v>
                </c:pt>
              </c:strCache>
            </c:strRef>
          </c:cat>
          <c:val>
            <c:numRef>
              <c:f>'緑川(P39)'!$D$69:$D$88</c:f>
              <c:numCache>
                <c:formatCode>#,##0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1.456</c:v>
                </c:pt>
                <c:pt idx="3">
                  <c:v>7.7830000000000004</c:v>
                </c:pt>
                <c:pt idx="4">
                  <c:v>17.277000000000001</c:v>
                </c:pt>
                <c:pt idx="5">
                  <c:v>40.198</c:v>
                </c:pt>
                <c:pt idx="6">
                  <c:v>73.263000000000005</c:v>
                </c:pt>
                <c:pt idx="7">
                  <c:v>81.566000000000003</c:v>
                </c:pt>
                <c:pt idx="8">
                  <c:v>83.366</c:v>
                </c:pt>
                <c:pt idx="9">
                  <c:v>187.00299999999999</c:v>
                </c:pt>
                <c:pt idx="10">
                  <c:v>362.459</c:v>
                </c:pt>
                <c:pt idx="11">
                  <c:v>595.28399999999999</c:v>
                </c:pt>
                <c:pt idx="12">
                  <c:v>612.03099999999995</c:v>
                </c:pt>
                <c:pt idx="13">
                  <c:v>457.928</c:v>
                </c:pt>
                <c:pt idx="14">
                  <c:v>203.15700000000001</c:v>
                </c:pt>
                <c:pt idx="15">
                  <c:v>94.465000000000003</c:v>
                </c:pt>
                <c:pt idx="16">
                  <c:v>71.457999999999998</c:v>
                </c:pt>
                <c:pt idx="17">
                  <c:v>54.948999999999998</c:v>
                </c:pt>
                <c:pt idx="18">
                  <c:v>26.914999999999999</c:v>
                </c:pt>
                <c:pt idx="19">
                  <c:v>52.838000000000001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D1-47BC-B8C7-CAFB90758A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896704"/>
        <c:axId val="77898880"/>
      </c:barChart>
      <c:catAx>
        <c:axId val="77896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齢級</a:t>
                </a:r>
              </a:p>
            </c:rich>
          </c:tx>
          <c:layout>
            <c:manualLayout>
              <c:xMode val="edge"/>
              <c:yMode val="edge"/>
              <c:x val="0.88580377071186711"/>
              <c:y val="0.806451612903225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789888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778988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蓄積（千ｍ</a:t>
                </a:r>
                <a:r>
                  <a:rPr lang="ja-JP" altLang="en-US" sz="1100" b="0" i="0" u="none" strike="noStrike" baseline="3000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3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）</a:t>
                </a:r>
              </a:p>
            </c:rich>
          </c:tx>
          <c:layout>
            <c:manualLayout>
              <c:xMode val="edge"/>
              <c:yMode val="edge"/>
              <c:x val="5.8642143014565926E-2"/>
              <c:y val="8.211143695014662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7896704"/>
        <c:crosses val="autoZero"/>
        <c:crossBetween val="between"/>
      </c:valAx>
      <c:spPr>
        <a:pattFill prst="pct50">
          <a:fgClr>
            <a:srgbClr xmlns:mc="http://schemas.openxmlformats.org/markup-compatibility/2006" xmlns:a14="http://schemas.microsoft.com/office/drawing/2010/main" val="FFFFFF" mc:Ignorable="a14" a14:legacySpreadsheetColorIndex="9"/>
          </a:fgClr>
          <a:bgClr>
            <a:srgbClr xmlns:mc="http://schemas.openxmlformats.org/markup-compatibility/2006" xmlns:a14="http://schemas.microsoft.com/office/drawing/2010/main" val="C0C0C0" mc:Ignorable="a14" a14:legacySpreadsheetColorIndex="22"/>
          </a:bgClr>
        </a:patt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3611219971549358"/>
          <c:y val="0.17302052785923755"/>
          <c:w val="0.23919793231952879"/>
          <c:h val="0.120234604105571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樹種別面積構成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（民有林面積：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170,731.31</a:t>
            </a:r>
            <a:r>
              <a:rPr lang="en-US" altLang="ja-JP" sz="1200" b="0" i="0" u="none" strike="noStrike" baseline="0">
                <a:solidFill>
                  <a:srgbClr val="000000"/>
                </a:solidFill>
                <a:effectLst/>
                <a:latin typeface="ＭＳ Ｐゴシック"/>
                <a:ea typeface="ＭＳ Ｐゴシック"/>
              </a:rPr>
              <a:t>ha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）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</c:rich>
      </c:tx>
      <c:layout>
        <c:manualLayout>
          <c:xMode val="edge"/>
          <c:yMode val="edge"/>
          <c:x val="0.28748075982027671"/>
          <c:y val="3.374233128834355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4219474497681608"/>
          <c:y val="0.28527607361963192"/>
          <c:w val="0.72024729520865538"/>
          <c:h val="0.57055214723926384"/>
        </c:manualLayout>
      </c:layout>
      <c:pie3DChart>
        <c:varyColors val="1"/>
        <c:ser>
          <c:idx val="0"/>
          <c:order val="0"/>
          <c:spPr>
            <a:pattFill prst="ltVert">
              <a:fgClr>
                <a:srgbClr xmlns:mc="http://schemas.openxmlformats.org/markup-compatibility/2006" xmlns:a14="http://schemas.microsoft.com/office/drawing/2010/main" val="9999FF" mc:Ignorable="a14" a14:legacySpreadsheetColorIndex="24"/>
              </a:fgClr>
              <a:bgClr>
                <a:srgbClr xmlns:mc="http://schemas.openxmlformats.org/markup-compatibility/2006" xmlns:a14="http://schemas.microsoft.com/office/drawing/2010/main" val="FFFFFF" mc:Ignorable="a14" a14:legacySpreadsheetColorIndex="9"/>
              </a:bgClr>
            </a:patt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pattFill prst="pct50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477-4D32-A807-FA8DED5E3640}"/>
              </c:ext>
            </c:extLst>
          </c:dPt>
          <c:dPt>
            <c:idx val="1"/>
            <c:bubble3D val="0"/>
            <c:spPr>
              <a:pattFill prst="ltUpDiag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477-4D32-A807-FA8DED5E3640}"/>
              </c:ext>
            </c:extLst>
          </c:dPt>
          <c:dPt>
            <c:idx val="2"/>
            <c:bubble3D val="0"/>
            <c:spPr>
              <a:pattFill prst="divot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477-4D32-A807-FA8DED5E3640}"/>
              </c:ext>
            </c:extLst>
          </c:dPt>
          <c:dPt>
            <c:idx val="3"/>
            <c:bubble3D val="0"/>
            <c:spPr>
              <a:pattFill prst="plaid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477-4D32-A807-FA8DED5E3640}"/>
              </c:ext>
            </c:extLst>
          </c:dPt>
          <c:dPt>
            <c:idx val="4"/>
            <c:bubble3D val="0"/>
            <c:spPr>
              <a:pattFill prst="dashUpDiag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477-4D32-A807-FA8DED5E3640}"/>
              </c:ext>
            </c:extLst>
          </c:dPt>
          <c:dPt>
            <c:idx val="5"/>
            <c:bubble3D val="0"/>
            <c:spPr>
              <a:pattFill prst="narHorz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A477-4D32-A807-FA8DED5E3640}"/>
              </c:ext>
            </c:extLst>
          </c:dPt>
          <c:dPt>
            <c:idx val="6"/>
            <c:bubble3D val="0"/>
            <c:spPr>
              <a:pattFill prst="pct10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A477-4D32-A807-FA8DED5E3640}"/>
              </c:ext>
            </c:extLst>
          </c:dPt>
          <c:dLbls>
            <c:dLbl>
              <c:idx val="0"/>
              <c:layout>
                <c:manualLayout>
                  <c:x val="-4.1957429200792928E-3"/>
                  <c:y val="-8.4470315443698374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477-4D32-A807-FA8DED5E3640}"/>
                </c:ext>
              </c:extLst>
            </c:dLbl>
            <c:dLbl>
              <c:idx val="1"/>
              <c:layout>
                <c:manualLayout>
                  <c:x val="1.6405675014643611E-2"/>
                  <c:y val="1.550134454052124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477-4D32-A807-FA8DED5E3640}"/>
                </c:ext>
              </c:extLst>
            </c:dLbl>
            <c:dLbl>
              <c:idx val="2"/>
              <c:layout>
                <c:manualLayout>
                  <c:x val="1.4375900075859899E-2"/>
                  <c:y val="0.12011690256509344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477-4D32-A807-FA8DED5E3640}"/>
                </c:ext>
              </c:extLst>
            </c:dLbl>
            <c:dLbl>
              <c:idx val="3"/>
              <c:layout>
                <c:manualLayout>
                  <c:x val="-2.9731731756096183E-2"/>
                  <c:y val="2.4265172374925537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477-4D32-A807-FA8DED5E3640}"/>
                </c:ext>
              </c:extLst>
            </c:dLbl>
            <c:dLbl>
              <c:idx val="4"/>
              <c:layout>
                <c:manualLayout>
                  <c:x val="4.25519762116289E-2"/>
                  <c:y val="-6.5099270566639278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477-4D32-A807-FA8DED5E3640}"/>
                </c:ext>
              </c:extLst>
            </c:dLbl>
            <c:dLbl>
              <c:idx val="5"/>
              <c:layout>
                <c:manualLayout>
                  <c:x val="-4.2893852444099344E-2"/>
                  <c:y val="-2.6991610711237762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477-4D32-A807-FA8DED5E3640}"/>
                </c:ext>
              </c:extLst>
            </c:dLbl>
            <c:dLbl>
              <c:idx val="6"/>
              <c:layout>
                <c:manualLayout>
                  <c:x val="3.1151731999497001E-2"/>
                  <c:y val="-4.8575431138592334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477-4D32-A807-FA8DED5E3640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'球磨川(P51)'!$C$5:$C$11</c:f>
              <c:strCache>
                <c:ptCount val="7"/>
                <c:pt idx="0">
                  <c:v>スギ</c:v>
                </c:pt>
                <c:pt idx="1">
                  <c:v>ヒノキ</c:v>
                </c:pt>
                <c:pt idx="2">
                  <c:v>マツ</c:v>
                </c:pt>
                <c:pt idx="3">
                  <c:v>クヌギ</c:v>
                </c:pt>
                <c:pt idx="4">
                  <c:v>広葉樹</c:v>
                </c:pt>
                <c:pt idx="5">
                  <c:v>竹林</c:v>
                </c:pt>
                <c:pt idx="6">
                  <c:v>その他</c:v>
                </c:pt>
              </c:strCache>
            </c:strRef>
          </c:cat>
          <c:val>
            <c:numRef>
              <c:f>'球磨川(P51)'!$D$5:$D$11</c:f>
              <c:numCache>
                <c:formatCode>#,##0.00</c:formatCode>
                <c:ptCount val="7"/>
                <c:pt idx="0">
                  <c:v>60956.82</c:v>
                </c:pt>
                <c:pt idx="1">
                  <c:v>50899.16</c:v>
                </c:pt>
                <c:pt idx="2">
                  <c:v>3372.02</c:v>
                </c:pt>
                <c:pt idx="3">
                  <c:v>2628.6</c:v>
                </c:pt>
                <c:pt idx="4">
                  <c:v>46804.33</c:v>
                </c:pt>
                <c:pt idx="5">
                  <c:v>2421.71</c:v>
                </c:pt>
                <c:pt idx="6">
                  <c:v>3648.6699999999996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477-4D32-A807-FA8DED5E3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スギ、ヒノキ人工林の齢級構成（面積）</a:t>
            </a:r>
          </a:p>
        </c:rich>
      </c:tx>
      <c:layout>
        <c:manualLayout>
          <c:xMode val="edge"/>
          <c:yMode val="edge"/>
          <c:x val="0.3013909547901274"/>
          <c:y val="3.50877192982456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992272024729522"/>
          <c:y val="0.18421105232048474"/>
          <c:w val="0.71561051004636789"/>
          <c:h val="0.608188871153346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'球磨川(P51)'!$C$43</c:f>
              <c:strCache>
                <c:ptCount val="1"/>
                <c:pt idx="0">
                  <c:v>ス ギ（60,957ha）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cat>
            <c:strRef>
              <c:f>'球磨川(P51)'!$B$44:$B$63</c:f>
              <c:strCache>
                <c:ptCount val="20"/>
                <c:pt idx="0">
                  <c:v>１</c:v>
                </c:pt>
                <c:pt idx="1">
                  <c:v>２</c:v>
                </c:pt>
                <c:pt idx="2">
                  <c:v>３</c:v>
                </c:pt>
                <c:pt idx="3">
                  <c:v>４</c:v>
                </c:pt>
                <c:pt idx="4">
                  <c:v>５</c:v>
                </c:pt>
                <c:pt idx="5">
                  <c:v>６</c:v>
                </c:pt>
                <c:pt idx="6">
                  <c:v>７</c:v>
                </c:pt>
                <c:pt idx="7">
                  <c:v>８</c:v>
                </c:pt>
                <c:pt idx="8">
                  <c:v>９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20以上</c:v>
                </c:pt>
              </c:strCache>
            </c:strRef>
          </c:cat>
          <c:val>
            <c:numRef>
              <c:f>'球磨川(P51)'!$C$44:$C$63</c:f>
              <c:numCache>
                <c:formatCode>#,##0.00_);[Red]\(#,##0.00\)</c:formatCode>
                <c:ptCount val="20"/>
                <c:pt idx="0">
                  <c:v>1189.22</c:v>
                </c:pt>
                <c:pt idx="1">
                  <c:v>3093.15</c:v>
                </c:pt>
                <c:pt idx="2">
                  <c:v>2062.96</c:v>
                </c:pt>
                <c:pt idx="3">
                  <c:v>1433.63</c:v>
                </c:pt>
                <c:pt idx="4">
                  <c:v>816.20999999999992</c:v>
                </c:pt>
                <c:pt idx="5">
                  <c:v>681.03</c:v>
                </c:pt>
                <c:pt idx="6">
                  <c:v>620.80000000000007</c:v>
                </c:pt>
                <c:pt idx="7">
                  <c:v>783.69999999999993</c:v>
                </c:pt>
                <c:pt idx="8">
                  <c:v>1922.97</c:v>
                </c:pt>
                <c:pt idx="9">
                  <c:v>4574.0999999999995</c:v>
                </c:pt>
                <c:pt idx="10">
                  <c:v>5565.42</c:v>
                </c:pt>
                <c:pt idx="11">
                  <c:v>8923.9600000000009</c:v>
                </c:pt>
                <c:pt idx="12">
                  <c:v>9664.67</c:v>
                </c:pt>
                <c:pt idx="13">
                  <c:v>9756.59</c:v>
                </c:pt>
                <c:pt idx="14">
                  <c:v>5222.8200000000006</c:v>
                </c:pt>
                <c:pt idx="15">
                  <c:v>2250.2399999999998</c:v>
                </c:pt>
                <c:pt idx="16">
                  <c:v>1009.5699999999999</c:v>
                </c:pt>
                <c:pt idx="17">
                  <c:v>534.58000000000004</c:v>
                </c:pt>
                <c:pt idx="18">
                  <c:v>308.32</c:v>
                </c:pt>
                <c:pt idx="19">
                  <c:v>542.88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39-4D89-AB6B-54761DE264C1}"/>
            </c:ext>
          </c:extLst>
        </c:ser>
        <c:ser>
          <c:idx val="1"/>
          <c:order val="1"/>
          <c:tx>
            <c:strRef>
              <c:f>'球磨川(P51)'!$D$43</c:f>
              <c:strCache>
                <c:ptCount val="1"/>
                <c:pt idx="0">
                  <c:v>ヒノキ（50,899ha）</c:v>
                </c:pt>
              </c:strCache>
            </c:strRef>
          </c:tx>
          <c:spPr>
            <a:pattFill prst="pct70">
              <a:fgClr>
                <a:srgbClr xmlns:mc="http://schemas.openxmlformats.org/markup-compatibility/2006" xmlns:a14="http://schemas.microsoft.com/office/drawing/2010/main" val="FFFFFF" mc:Ignorable="a14" a14:legacySpreadsheetColorIndex="9"/>
              </a:fgClr>
              <a:bgClr>
                <a:srgbClr xmlns:mc="http://schemas.openxmlformats.org/markup-compatibility/2006" xmlns:a14="http://schemas.microsoft.com/office/drawing/2010/main" val="000000" mc:Ignorable="a14" a14:legacySpreadsheetColorIndex="8"/>
              </a:bgClr>
            </a:patt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cat>
            <c:strRef>
              <c:f>'球磨川(P51)'!$B$44:$B$63</c:f>
              <c:strCache>
                <c:ptCount val="20"/>
                <c:pt idx="0">
                  <c:v>１</c:v>
                </c:pt>
                <c:pt idx="1">
                  <c:v>２</c:v>
                </c:pt>
                <c:pt idx="2">
                  <c:v>３</c:v>
                </c:pt>
                <c:pt idx="3">
                  <c:v>４</c:v>
                </c:pt>
                <c:pt idx="4">
                  <c:v>５</c:v>
                </c:pt>
                <c:pt idx="5">
                  <c:v>６</c:v>
                </c:pt>
                <c:pt idx="6">
                  <c:v>７</c:v>
                </c:pt>
                <c:pt idx="7">
                  <c:v>８</c:v>
                </c:pt>
                <c:pt idx="8">
                  <c:v>９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20以上</c:v>
                </c:pt>
              </c:strCache>
            </c:strRef>
          </c:cat>
          <c:val>
            <c:numRef>
              <c:f>'球磨川(P51)'!$D$44:$D$63</c:f>
              <c:numCache>
                <c:formatCode>#,##0.00_);[Red]\(#,##0.00\)</c:formatCode>
                <c:ptCount val="20"/>
                <c:pt idx="0">
                  <c:v>66.98</c:v>
                </c:pt>
                <c:pt idx="1">
                  <c:v>301.03000000000003</c:v>
                </c:pt>
                <c:pt idx="2">
                  <c:v>339.21000000000004</c:v>
                </c:pt>
                <c:pt idx="3">
                  <c:v>726.34</c:v>
                </c:pt>
                <c:pt idx="4">
                  <c:v>1434.34</c:v>
                </c:pt>
                <c:pt idx="5">
                  <c:v>1134.96</c:v>
                </c:pt>
                <c:pt idx="6">
                  <c:v>1472.92</c:v>
                </c:pt>
                <c:pt idx="7">
                  <c:v>2114.08</c:v>
                </c:pt>
                <c:pt idx="8">
                  <c:v>2444.75</c:v>
                </c:pt>
                <c:pt idx="9">
                  <c:v>5683.2</c:v>
                </c:pt>
                <c:pt idx="10">
                  <c:v>9759.7000000000007</c:v>
                </c:pt>
                <c:pt idx="11">
                  <c:v>10238.200000000001</c:v>
                </c:pt>
                <c:pt idx="12">
                  <c:v>6534.86</c:v>
                </c:pt>
                <c:pt idx="13">
                  <c:v>4790.1400000000003</c:v>
                </c:pt>
                <c:pt idx="14">
                  <c:v>1858.78</c:v>
                </c:pt>
                <c:pt idx="15">
                  <c:v>664.21</c:v>
                </c:pt>
                <c:pt idx="16">
                  <c:v>431.64</c:v>
                </c:pt>
                <c:pt idx="17">
                  <c:v>296.5</c:v>
                </c:pt>
                <c:pt idx="18">
                  <c:v>264.56</c:v>
                </c:pt>
                <c:pt idx="19">
                  <c:v>342.76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39-4D89-AB6B-54761DE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109504"/>
        <c:axId val="79140352"/>
      </c:barChart>
      <c:catAx>
        <c:axId val="79109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齢級</a:t>
                </a:r>
              </a:p>
            </c:rich>
          </c:tx>
          <c:layout>
            <c:manualLayout>
              <c:xMode val="edge"/>
              <c:yMode val="edge"/>
              <c:x val="0.8686243726467936"/>
              <c:y val="0.818715906125769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914035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791403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面積(ha)</a:t>
                </a:r>
              </a:p>
            </c:rich>
          </c:tx>
          <c:layout>
            <c:manualLayout>
              <c:xMode val="edge"/>
              <c:yMode val="edge"/>
              <c:x val="6.9551783684974652E-2"/>
              <c:y val="9.6491535049346905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9109504"/>
        <c:crosses val="autoZero"/>
        <c:crossBetween val="between"/>
      </c:valAx>
      <c:spPr>
        <a:pattFill prst="pct50">
          <a:fgClr>
            <a:srgbClr xmlns:mc="http://schemas.openxmlformats.org/markup-compatibility/2006" xmlns:a14="http://schemas.microsoft.com/office/drawing/2010/main" val="FFFFFF" mc:Ignorable="a14" a14:legacySpreadsheetColorIndex="9"/>
          </a:fgClr>
          <a:bgClr>
            <a:srgbClr xmlns:mc="http://schemas.openxmlformats.org/markup-compatibility/2006" xmlns:a14="http://schemas.microsoft.com/office/drawing/2010/main" val="C0C0C0" mc:Ignorable="a14" a14:legacySpreadsheetColorIndex="22"/>
          </a:bgClr>
        </a:patt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58887689115902"/>
          <c:y val="0.13742720756396676"/>
          <c:w val="0.20556414269479795"/>
          <c:h val="0.119883347914844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スギ、ヒノキ人工林の齢級構成（蓄積）</a:t>
            </a:r>
          </a:p>
        </c:rich>
      </c:tx>
      <c:layout>
        <c:manualLayout>
          <c:xMode val="edge"/>
          <c:yMode val="edge"/>
          <c:x val="0.30092646880678375"/>
          <c:y val="3.5190615835777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80267379598554"/>
          <c:y val="0.18475073313782991"/>
          <c:w val="0.73919864486678488"/>
          <c:h val="0.6099706744868035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'球磨川(P51)'!$C$68</c:f>
              <c:strCache>
                <c:ptCount val="1"/>
                <c:pt idx="0">
                  <c:v>ス ギ（27,860千ｍ3）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cat>
            <c:strRef>
              <c:f>'球磨川(P51)'!$B$69:$B$88</c:f>
              <c:strCache>
                <c:ptCount val="20"/>
                <c:pt idx="0">
                  <c:v>１</c:v>
                </c:pt>
                <c:pt idx="1">
                  <c:v>２</c:v>
                </c:pt>
                <c:pt idx="2">
                  <c:v>３</c:v>
                </c:pt>
                <c:pt idx="3">
                  <c:v>４</c:v>
                </c:pt>
                <c:pt idx="4">
                  <c:v>５</c:v>
                </c:pt>
                <c:pt idx="5">
                  <c:v>６</c:v>
                </c:pt>
                <c:pt idx="6">
                  <c:v>７</c:v>
                </c:pt>
                <c:pt idx="7">
                  <c:v>８</c:v>
                </c:pt>
                <c:pt idx="8">
                  <c:v>９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20以上</c:v>
                </c:pt>
              </c:strCache>
            </c:strRef>
          </c:cat>
          <c:val>
            <c:numRef>
              <c:f>'球磨川(P51)'!$C$69:$C$88</c:f>
              <c:numCache>
                <c:formatCode>#,##0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83.599000000000004</c:v>
                </c:pt>
                <c:pt idx="3">
                  <c:v>122.367</c:v>
                </c:pt>
                <c:pt idx="4">
                  <c:v>114.651</c:v>
                </c:pt>
                <c:pt idx="5">
                  <c:v>142.982</c:v>
                </c:pt>
                <c:pt idx="6">
                  <c:v>176.58600000000001</c:v>
                </c:pt>
                <c:pt idx="7">
                  <c:v>285.952</c:v>
                </c:pt>
                <c:pt idx="8">
                  <c:v>800.97699999999998</c:v>
                </c:pt>
                <c:pt idx="9">
                  <c:v>2106.9459999999999</c:v>
                </c:pt>
                <c:pt idx="10">
                  <c:v>2755.924</c:v>
                </c:pt>
                <c:pt idx="11">
                  <c:v>4641.9830000000002</c:v>
                </c:pt>
                <c:pt idx="12">
                  <c:v>5287.2280000000001</c:v>
                </c:pt>
                <c:pt idx="13">
                  <c:v>5484.8860000000004</c:v>
                </c:pt>
                <c:pt idx="14">
                  <c:v>3042.5889999999999</c:v>
                </c:pt>
                <c:pt idx="15">
                  <c:v>1337.261</c:v>
                </c:pt>
                <c:pt idx="16">
                  <c:v>615.09299999999996</c:v>
                </c:pt>
                <c:pt idx="17">
                  <c:v>332.44099999999997</c:v>
                </c:pt>
                <c:pt idx="18">
                  <c:v>191.024</c:v>
                </c:pt>
                <c:pt idx="19">
                  <c:v>337.09699999999998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E7-47D4-B633-5984F0FC0DD6}"/>
            </c:ext>
          </c:extLst>
        </c:ser>
        <c:ser>
          <c:idx val="1"/>
          <c:order val="1"/>
          <c:tx>
            <c:strRef>
              <c:f>'球磨川(P51)'!$D$68</c:f>
              <c:strCache>
                <c:ptCount val="1"/>
                <c:pt idx="0">
                  <c:v>ヒノキ（21,880千ｍ3）</c:v>
                </c:pt>
              </c:strCache>
            </c:strRef>
          </c:tx>
          <c:spPr>
            <a:pattFill prst="pct70">
              <a:fgClr>
                <a:srgbClr xmlns:mc="http://schemas.openxmlformats.org/markup-compatibility/2006" xmlns:a14="http://schemas.microsoft.com/office/drawing/2010/main" val="FFFFFF" mc:Ignorable="a14" a14:legacySpreadsheetColorIndex="9"/>
              </a:fgClr>
              <a:bgClr>
                <a:srgbClr xmlns:mc="http://schemas.openxmlformats.org/markup-compatibility/2006" xmlns:a14="http://schemas.microsoft.com/office/drawing/2010/main" val="000000" mc:Ignorable="a14" a14:legacySpreadsheetColorIndex="8"/>
              </a:bgClr>
            </a:patt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cat>
            <c:strRef>
              <c:f>'球磨川(P51)'!$B$69:$B$88</c:f>
              <c:strCache>
                <c:ptCount val="20"/>
                <c:pt idx="0">
                  <c:v>１</c:v>
                </c:pt>
                <c:pt idx="1">
                  <c:v>２</c:v>
                </c:pt>
                <c:pt idx="2">
                  <c:v>３</c:v>
                </c:pt>
                <c:pt idx="3">
                  <c:v>４</c:v>
                </c:pt>
                <c:pt idx="4">
                  <c:v>５</c:v>
                </c:pt>
                <c:pt idx="5">
                  <c:v>６</c:v>
                </c:pt>
                <c:pt idx="6">
                  <c:v>７</c:v>
                </c:pt>
                <c:pt idx="7">
                  <c:v>８</c:v>
                </c:pt>
                <c:pt idx="8">
                  <c:v>９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20以上</c:v>
                </c:pt>
              </c:strCache>
            </c:strRef>
          </c:cat>
          <c:val>
            <c:numRef>
              <c:f>'球磨川(P51)'!$D$69:$D$88</c:f>
              <c:numCache>
                <c:formatCode>#,##0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14.015000000000001</c:v>
                </c:pt>
                <c:pt idx="3">
                  <c:v>58.164999999999999</c:v>
                </c:pt>
                <c:pt idx="4">
                  <c:v>185.97800000000001</c:v>
                </c:pt>
                <c:pt idx="5">
                  <c:v>213.70599999999999</c:v>
                </c:pt>
                <c:pt idx="6">
                  <c:v>388.41699999999997</c:v>
                </c:pt>
                <c:pt idx="7">
                  <c:v>667.58</c:v>
                </c:pt>
                <c:pt idx="8">
                  <c:v>915.94</c:v>
                </c:pt>
                <c:pt idx="9">
                  <c:v>2278.6869999999999</c:v>
                </c:pt>
                <c:pt idx="10">
                  <c:v>4279.1989999999996</c:v>
                </c:pt>
                <c:pt idx="11">
                  <c:v>4860.8050000000003</c:v>
                </c:pt>
                <c:pt idx="12">
                  <c:v>3354.0419999999999</c:v>
                </c:pt>
                <c:pt idx="13">
                  <c:v>2568.7640000000001</c:v>
                </c:pt>
                <c:pt idx="14">
                  <c:v>1012.91</c:v>
                </c:pt>
                <c:pt idx="15">
                  <c:v>358.63400000000001</c:v>
                </c:pt>
                <c:pt idx="16">
                  <c:v>227.55600000000001</c:v>
                </c:pt>
                <c:pt idx="17">
                  <c:v>157.81700000000001</c:v>
                </c:pt>
                <c:pt idx="18">
                  <c:v>150.54</c:v>
                </c:pt>
                <c:pt idx="19">
                  <c:v>187.191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E7-47D4-B633-5984F0FC0D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166080"/>
        <c:axId val="79430400"/>
      </c:barChart>
      <c:catAx>
        <c:axId val="79166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齢級</a:t>
                </a:r>
              </a:p>
            </c:rich>
          </c:tx>
          <c:layout>
            <c:manualLayout>
              <c:xMode val="edge"/>
              <c:yMode val="edge"/>
              <c:x val="0.88580383605895419"/>
              <c:y val="0.806451612903225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943040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79430400"/>
        <c:scaling>
          <c:orientation val="minMax"/>
          <c:max val="6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蓄積（千ｍ</a:t>
                </a:r>
                <a:r>
                  <a:rPr lang="ja-JP" altLang="en-US" sz="1100" b="0" i="0" u="none" strike="noStrike" baseline="3000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3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）</a:t>
                </a:r>
              </a:p>
            </c:rich>
          </c:tx>
          <c:layout>
            <c:manualLayout>
              <c:xMode val="edge"/>
              <c:yMode val="edge"/>
              <c:x val="5.8642115889359983E-2"/>
              <c:y val="8.211143695014662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9166080"/>
        <c:crosses val="autoZero"/>
        <c:crossBetween val="between"/>
      </c:valAx>
      <c:spPr>
        <a:pattFill prst="pct50">
          <a:fgClr>
            <a:srgbClr xmlns:mc="http://schemas.openxmlformats.org/markup-compatibility/2006" xmlns:a14="http://schemas.microsoft.com/office/drawing/2010/main" val="FFFFFF" mc:Ignorable="a14" a14:legacySpreadsheetColorIndex="9"/>
          </a:fgClr>
          <a:bgClr>
            <a:srgbClr xmlns:mc="http://schemas.openxmlformats.org/markup-compatibility/2006" xmlns:a14="http://schemas.microsoft.com/office/drawing/2010/main" val="C0C0C0" mc:Ignorable="a14" a14:legacySpreadsheetColorIndex="22"/>
          </a:bgClr>
        </a:patt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453905108015344"/>
          <c:y val="0.14173998044965788"/>
          <c:w val="0.23919790026246723"/>
          <c:h val="0.11730205278592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樹種別面積構成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（民有林面積：56,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673.55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ha）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</c:rich>
      </c:tx>
      <c:layout>
        <c:manualLayout>
          <c:xMode val="edge"/>
          <c:yMode val="edge"/>
          <c:x val="0.29414072861529639"/>
          <c:y val="2.9652351738241309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4475348396321477"/>
          <c:y val="0.29038854805725972"/>
          <c:w val="0.72572377618199846"/>
          <c:h val="0.56952965235173825"/>
        </c:manualLayout>
      </c:layout>
      <c:pie3DChart>
        <c:varyColors val="1"/>
        <c:ser>
          <c:idx val="0"/>
          <c:order val="0"/>
          <c:spPr>
            <a:pattFill prst="ltVert">
              <a:fgClr>
                <a:srgbClr xmlns:mc="http://schemas.openxmlformats.org/markup-compatibility/2006" xmlns:a14="http://schemas.microsoft.com/office/drawing/2010/main" val="9999FF" mc:Ignorable="a14" a14:legacySpreadsheetColorIndex="24"/>
              </a:fgClr>
              <a:bgClr>
                <a:srgbClr xmlns:mc="http://schemas.openxmlformats.org/markup-compatibility/2006" xmlns:a14="http://schemas.microsoft.com/office/drawing/2010/main" val="FFFFFF" mc:Ignorable="a14" a14:legacySpreadsheetColorIndex="9"/>
              </a:bgClr>
            </a:patt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pattFill prst="pct50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642-4C84-96C4-9B0F47080D35}"/>
              </c:ext>
            </c:extLst>
          </c:dPt>
          <c:dPt>
            <c:idx val="1"/>
            <c:bubble3D val="0"/>
            <c:spPr>
              <a:pattFill prst="ltUpDiag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642-4C84-96C4-9B0F47080D35}"/>
              </c:ext>
            </c:extLst>
          </c:dPt>
          <c:dPt>
            <c:idx val="2"/>
            <c:bubble3D val="0"/>
            <c:spPr>
              <a:pattFill prst="divot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642-4C84-96C4-9B0F47080D35}"/>
              </c:ext>
            </c:extLst>
          </c:dPt>
          <c:dPt>
            <c:idx val="3"/>
            <c:bubble3D val="0"/>
            <c:spPr>
              <a:pattFill prst="plaid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642-4C84-96C4-9B0F47080D35}"/>
              </c:ext>
            </c:extLst>
          </c:dPt>
          <c:dPt>
            <c:idx val="4"/>
            <c:bubble3D val="0"/>
            <c:spPr>
              <a:pattFill prst="dashUpDiag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642-4C84-96C4-9B0F47080D35}"/>
              </c:ext>
            </c:extLst>
          </c:dPt>
          <c:dPt>
            <c:idx val="5"/>
            <c:bubble3D val="0"/>
            <c:spPr>
              <a:pattFill prst="narHorz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A642-4C84-96C4-9B0F47080D35}"/>
              </c:ext>
            </c:extLst>
          </c:dPt>
          <c:dPt>
            <c:idx val="6"/>
            <c:bubble3D val="0"/>
            <c:spPr>
              <a:pattFill prst="pct10">
                <a:fgClr>
                  <a:srgbClr xmlns:mc="http://schemas.openxmlformats.org/markup-compatibility/2006" xmlns:a14="http://schemas.microsoft.com/office/drawing/2010/main" val="333333" mc:Ignorable="a14" a14:legacySpreadsheetColorIndex="63"/>
                </a:fgClr>
                <a:bgClr>
                  <a:srgbClr xmlns:mc="http://schemas.openxmlformats.org/markup-compatibility/2006" xmlns:a14="http://schemas.microsoft.com/office/drawing/2010/main" val="FFFFFF" mc:Ignorable="a14" a14:legacySpreadsheetColorIndex="9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A642-4C84-96C4-9B0F47080D35}"/>
              </c:ext>
            </c:extLst>
          </c:dPt>
          <c:dLbls>
            <c:dLbl>
              <c:idx val="0"/>
              <c:layout>
                <c:manualLayout>
                  <c:x val="-8.9873309885722952E-3"/>
                  <c:y val="-4.048113617699628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642-4C84-96C4-9B0F47080D35}"/>
                </c:ext>
              </c:extLst>
            </c:dLbl>
            <c:dLbl>
              <c:idx val="1"/>
              <c:layout>
                <c:manualLayout>
                  <c:x val="-1.9266709811958604E-2"/>
                  <c:y val="-0.2632600679516287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642-4C84-96C4-9B0F47080D35}"/>
                </c:ext>
              </c:extLst>
            </c:dLbl>
            <c:dLbl>
              <c:idx val="2"/>
              <c:layout>
                <c:manualLayout>
                  <c:x val="4.9420908939705521E-2"/>
                  <c:y val="5.7913788383814002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642-4C84-96C4-9B0F47080D35}"/>
                </c:ext>
              </c:extLst>
            </c:dLbl>
            <c:dLbl>
              <c:idx val="3"/>
              <c:layout>
                <c:manualLayout>
                  <c:x val="-8.1985501425923091E-2"/>
                  <c:y val="8.6118867043460057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642-4C84-96C4-9B0F47080D35}"/>
                </c:ext>
              </c:extLst>
            </c:dLbl>
            <c:dLbl>
              <c:idx val="4"/>
              <c:layout>
                <c:manualLayout>
                  <c:x val="5.1084309979026965E-2"/>
                  <c:y val="0.11990950517688359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642-4C84-96C4-9B0F47080D35}"/>
                </c:ext>
              </c:extLst>
            </c:dLbl>
            <c:dLbl>
              <c:idx val="5"/>
              <c:layout>
                <c:manualLayout>
                  <c:x val="-4.598100662455834E-2"/>
                  <c:y val="-8.0472762990515534E-3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642-4C84-96C4-9B0F47080D35}"/>
                </c:ext>
              </c:extLst>
            </c:dLbl>
            <c:dLbl>
              <c:idx val="6"/>
              <c:layout>
                <c:manualLayout>
                  <c:x val="1.7074565833830269E-2"/>
                  <c:y val="-3.5654638262241717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642-4C84-96C4-9B0F47080D35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'天草(P73)'!$C$5:$C$11</c:f>
              <c:strCache>
                <c:ptCount val="7"/>
                <c:pt idx="0">
                  <c:v>スギ</c:v>
                </c:pt>
                <c:pt idx="1">
                  <c:v>ヒノキ</c:v>
                </c:pt>
                <c:pt idx="2">
                  <c:v>マツ</c:v>
                </c:pt>
                <c:pt idx="3">
                  <c:v>クヌギ</c:v>
                </c:pt>
                <c:pt idx="4">
                  <c:v>広葉樹</c:v>
                </c:pt>
                <c:pt idx="5">
                  <c:v>竹林</c:v>
                </c:pt>
                <c:pt idx="6">
                  <c:v>その他</c:v>
                </c:pt>
              </c:strCache>
            </c:strRef>
          </c:cat>
          <c:val>
            <c:numRef>
              <c:f>'天草(P73)'!$D$5:$D$11</c:f>
              <c:numCache>
                <c:formatCode>#,##0.00</c:formatCode>
                <c:ptCount val="7"/>
                <c:pt idx="0">
                  <c:v>6092.67</c:v>
                </c:pt>
                <c:pt idx="1">
                  <c:v>16266.550000000001</c:v>
                </c:pt>
                <c:pt idx="2">
                  <c:v>1600.6</c:v>
                </c:pt>
                <c:pt idx="3">
                  <c:v>229.10999999999999</c:v>
                </c:pt>
                <c:pt idx="4">
                  <c:v>31429.369999999995</c:v>
                </c:pt>
                <c:pt idx="5">
                  <c:v>362.87</c:v>
                </c:pt>
                <c:pt idx="6">
                  <c:v>692.38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642-4C84-96C4-9B0F47080D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スギ、ヒノキ人工林の齢級構成（面積）</a:t>
            </a:r>
          </a:p>
        </c:rich>
      </c:tx>
      <c:layout>
        <c:manualLayout>
          <c:xMode val="edge"/>
          <c:yMode val="edge"/>
          <c:x val="0.30139103628738367"/>
          <c:y val="3.50877192982456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755795981452859"/>
          <c:y val="0.18421105232048474"/>
          <c:w val="0.72797527047913446"/>
          <c:h val="0.605264886195878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'天草(P73)'!$C$43</c:f>
              <c:strCache>
                <c:ptCount val="1"/>
                <c:pt idx="0">
                  <c:v>ス ギ　（6,093ha）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cat>
            <c:strRef>
              <c:f>'天草(P73)'!$B$44:$B$63</c:f>
              <c:strCache>
                <c:ptCount val="20"/>
                <c:pt idx="0">
                  <c:v>１</c:v>
                </c:pt>
                <c:pt idx="1">
                  <c:v>２</c:v>
                </c:pt>
                <c:pt idx="2">
                  <c:v>３</c:v>
                </c:pt>
                <c:pt idx="3">
                  <c:v>４</c:v>
                </c:pt>
                <c:pt idx="4">
                  <c:v>５</c:v>
                </c:pt>
                <c:pt idx="5">
                  <c:v>６</c:v>
                </c:pt>
                <c:pt idx="6">
                  <c:v>７</c:v>
                </c:pt>
                <c:pt idx="7">
                  <c:v>８</c:v>
                </c:pt>
                <c:pt idx="8">
                  <c:v>９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20以上</c:v>
                </c:pt>
              </c:strCache>
            </c:strRef>
          </c:cat>
          <c:val>
            <c:numRef>
              <c:f>'天草(P73)'!$C$44:$C$63</c:f>
              <c:numCache>
                <c:formatCode>#,##0.00_);[Red]\(#,##0.00\)</c:formatCode>
                <c:ptCount val="20"/>
                <c:pt idx="0">
                  <c:v>0.1</c:v>
                </c:pt>
                <c:pt idx="1">
                  <c:v>4.53</c:v>
                </c:pt>
                <c:pt idx="2">
                  <c:v>0.38</c:v>
                </c:pt>
                <c:pt idx="3">
                  <c:v>2.67</c:v>
                </c:pt>
                <c:pt idx="4">
                  <c:v>14.4</c:v>
                </c:pt>
                <c:pt idx="5">
                  <c:v>18.399999999999999</c:v>
                </c:pt>
                <c:pt idx="6">
                  <c:v>63.9</c:v>
                </c:pt>
                <c:pt idx="7">
                  <c:v>126.83</c:v>
                </c:pt>
                <c:pt idx="8">
                  <c:v>220.9</c:v>
                </c:pt>
                <c:pt idx="9">
                  <c:v>415.3</c:v>
                </c:pt>
                <c:pt idx="10">
                  <c:v>564.41</c:v>
                </c:pt>
                <c:pt idx="11">
                  <c:v>810.18</c:v>
                </c:pt>
                <c:pt idx="12">
                  <c:v>1028.71</c:v>
                </c:pt>
                <c:pt idx="13">
                  <c:v>1189.96</c:v>
                </c:pt>
                <c:pt idx="14">
                  <c:v>658.67</c:v>
                </c:pt>
                <c:pt idx="15">
                  <c:v>357.18</c:v>
                </c:pt>
                <c:pt idx="16">
                  <c:v>213.12</c:v>
                </c:pt>
                <c:pt idx="17">
                  <c:v>118.94999999999999</c:v>
                </c:pt>
                <c:pt idx="18">
                  <c:v>100.13</c:v>
                </c:pt>
                <c:pt idx="19">
                  <c:v>183.95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56-4174-8407-8A009145685A}"/>
            </c:ext>
          </c:extLst>
        </c:ser>
        <c:ser>
          <c:idx val="1"/>
          <c:order val="1"/>
          <c:tx>
            <c:strRef>
              <c:f>'天草(P73)'!$D$43</c:f>
              <c:strCache>
                <c:ptCount val="1"/>
                <c:pt idx="0">
                  <c:v>ヒノキ（16,267ha）</c:v>
                </c:pt>
              </c:strCache>
            </c:strRef>
          </c:tx>
          <c:spPr>
            <a:pattFill prst="pct70">
              <a:fgClr>
                <a:srgbClr xmlns:mc="http://schemas.openxmlformats.org/markup-compatibility/2006" xmlns:a14="http://schemas.microsoft.com/office/drawing/2010/main" val="FFFFFF" mc:Ignorable="a14" a14:legacySpreadsheetColorIndex="9"/>
              </a:fgClr>
              <a:bgClr>
                <a:srgbClr xmlns:mc="http://schemas.openxmlformats.org/markup-compatibility/2006" xmlns:a14="http://schemas.microsoft.com/office/drawing/2010/main" val="000000" mc:Ignorable="a14" a14:legacySpreadsheetColorIndex="8"/>
              </a:bgClr>
            </a:patt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cat>
            <c:strRef>
              <c:f>'天草(P73)'!$B$44:$B$63</c:f>
              <c:strCache>
                <c:ptCount val="20"/>
                <c:pt idx="0">
                  <c:v>１</c:v>
                </c:pt>
                <c:pt idx="1">
                  <c:v>２</c:v>
                </c:pt>
                <c:pt idx="2">
                  <c:v>３</c:v>
                </c:pt>
                <c:pt idx="3">
                  <c:v>４</c:v>
                </c:pt>
                <c:pt idx="4">
                  <c:v>５</c:v>
                </c:pt>
                <c:pt idx="5">
                  <c:v>６</c:v>
                </c:pt>
                <c:pt idx="6">
                  <c:v>７</c:v>
                </c:pt>
                <c:pt idx="7">
                  <c:v>８</c:v>
                </c:pt>
                <c:pt idx="8">
                  <c:v>９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20以上</c:v>
                </c:pt>
              </c:strCache>
            </c:strRef>
          </c:cat>
          <c:val>
            <c:numRef>
              <c:f>'天草(P73)'!$D$44:$D$63</c:f>
              <c:numCache>
                <c:formatCode>#,##0.00_);[Red]\(#,##0.00\)</c:formatCode>
                <c:ptCount val="20"/>
                <c:pt idx="0">
                  <c:v>0.81</c:v>
                </c:pt>
                <c:pt idx="1">
                  <c:v>3.71</c:v>
                </c:pt>
                <c:pt idx="2">
                  <c:v>0.92</c:v>
                </c:pt>
                <c:pt idx="3">
                  <c:v>7.98</c:v>
                </c:pt>
                <c:pt idx="4">
                  <c:v>53.73</c:v>
                </c:pt>
                <c:pt idx="5">
                  <c:v>46.769999999999996</c:v>
                </c:pt>
                <c:pt idx="6">
                  <c:v>281.92</c:v>
                </c:pt>
                <c:pt idx="7">
                  <c:v>481.19000000000005</c:v>
                </c:pt>
                <c:pt idx="8">
                  <c:v>813.23</c:v>
                </c:pt>
                <c:pt idx="9">
                  <c:v>2329.1499999999996</c:v>
                </c:pt>
                <c:pt idx="10">
                  <c:v>3943.2799999999997</c:v>
                </c:pt>
                <c:pt idx="11">
                  <c:v>3691.3900000000003</c:v>
                </c:pt>
                <c:pt idx="12">
                  <c:v>2277.52</c:v>
                </c:pt>
                <c:pt idx="13">
                  <c:v>1491.61</c:v>
                </c:pt>
                <c:pt idx="14">
                  <c:v>487.93</c:v>
                </c:pt>
                <c:pt idx="15">
                  <c:v>118.53999999999999</c:v>
                </c:pt>
                <c:pt idx="16">
                  <c:v>71.570000000000007</c:v>
                </c:pt>
                <c:pt idx="17">
                  <c:v>45.709999999999994</c:v>
                </c:pt>
                <c:pt idx="18">
                  <c:v>41.97</c:v>
                </c:pt>
                <c:pt idx="19">
                  <c:v>77.61999999999999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56-4174-8407-8A00914568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292672"/>
        <c:axId val="81303040"/>
      </c:barChart>
      <c:catAx>
        <c:axId val="81292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齢級</a:t>
                </a:r>
              </a:p>
            </c:rich>
          </c:tx>
          <c:layout>
            <c:manualLayout>
              <c:xMode val="edge"/>
              <c:yMode val="edge"/>
              <c:x val="0.86862445684426015"/>
              <c:y val="0.815791929517582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8130304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813030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面積(ha)</a:t>
                </a:r>
              </a:p>
            </c:rich>
          </c:tx>
          <c:layout>
            <c:manualLayout>
              <c:xMode val="edge"/>
              <c:yMode val="edge"/>
              <c:x val="6.9551814369182605E-2"/>
              <c:y val="9.6491535049346905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81292672"/>
        <c:crosses val="autoZero"/>
        <c:crossBetween val="between"/>
      </c:valAx>
      <c:spPr>
        <a:pattFill prst="pct50">
          <a:fgClr>
            <a:srgbClr xmlns:mc="http://schemas.openxmlformats.org/markup-compatibility/2006" xmlns:a14="http://schemas.microsoft.com/office/drawing/2010/main" val="FFFFFF" mc:Ignorable="a14" a14:legacySpreadsheetColorIndex="9"/>
          </a:fgClr>
          <a:bgClr>
            <a:srgbClr xmlns:mc="http://schemas.openxmlformats.org/markup-compatibility/2006" xmlns:a14="http://schemas.microsoft.com/office/drawing/2010/main" val="C0C0C0" mc:Ignorable="a14" a14:legacySpreadsheetColorIndex="22"/>
          </a:bgClr>
        </a:patt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897984299762224"/>
          <c:y val="0.11111141809028258"/>
          <c:w val="0.20556414514953458"/>
          <c:h val="0.119883347914843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スギ、ヒノキ人工林の齢級構成（蓄積）</a:t>
            </a:r>
          </a:p>
        </c:rich>
      </c:tx>
      <c:layout>
        <c:manualLayout>
          <c:xMode val="edge"/>
          <c:yMode val="edge"/>
          <c:x val="0.3009264296508391"/>
          <c:y val="3.5190615835777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80267379598554"/>
          <c:y val="0.18475073313782991"/>
          <c:w val="0.73919864486678488"/>
          <c:h val="0.6070381231671554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'天草(P73)'!$C$68</c:f>
              <c:strCache>
                <c:ptCount val="1"/>
                <c:pt idx="0">
                  <c:v>ス　ギ（2,535千ｍ3）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cat>
            <c:strRef>
              <c:f>'天草(P73)'!$B$69:$B$88</c:f>
              <c:strCache>
                <c:ptCount val="20"/>
                <c:pt idx="0">
                  <c:v>１</c:v>
                </c:pt>
                <c:pt idx="1">
                  <c:v>２</c:v>
                </c:pt>
                <c:pt idx="2">
                  <c:v>３</c:v>
                </c:pt>
                <c:pt idx="3">
                  <c:v>４</c:v>
                </c:pt>
                <c:pt idx="4">
                  <c:v>５</c:v>
                </c:pt>
                <c:pt idx="5">
                  <c:v>６</c:v>
                </c:pt>
                <c:pt idx="6">
                  <c:v>７</c:v>
                </c:pt>
                <c:pt idx="7">
                  <c:v>８</c:v>
                </c:pt>
                <c:pt idx="8">
                  <c:v>９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20以上</c:v>
                </c:pt>
              </c:strCache>
            </c:strRef>
          </c:cat>
          <c:val>
            <c:numRef>
              <c:f>'天草(P73)'!$C$69:$C$88</c:f>
              <c:numCache>
                <c:formatCode>#,##0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1.6E-2</c:v>
                </c:pt>
                <c:pt idx="3">
                  <c:v>0.188</c:v>
                </c:pt>
                <c:pt idx="4">
                  <c:v>1.706</c:v>
                </c:pt>
                <c:pt idx="5">
                  <c:v>2.9340000000000002</c:v>
                </c:pt>
                <c:pt idx="6">
                  <c:v>13.941000000000001</c:v>
                </c:pt>
                <c:pt idx="7">
                  <c:v>33.145000000000003</c:v>
                </c:pt>
                <c:pt idx="8">
                  <c:v>69.73</c:v>
                </c:pt>
                <c:pt idx="9">
                  <c:v>147.30600000000001</c:v>
                </c:pt>
                <c:pt idx="10">
                  <c:v>215.489</c:v>
                </c:pt>
                <c:pt idx="11">
                  <c:v>328.77199999999999</c:v>
                </c:pt>
                <c:pt idx="12">
                  <c:v>436.548</c:v>
                </c:pt>
                <c:pt idx="13">
                  <c:v>527.97900000000004</c:v>
                </c:pt>
                <c:pt idx="14">
                  <c:v>301.51</c:v>
                </c:pt>
                <c:pt idx="15">
                  <c:v>168.053</c:v>
                </c:pt>
                <c:pt idx="16">
                  <c:v>98.528999999999996</c:v>
                </c:pt>
                <c:pt idx="17">
                  <c:v>55.267000000000003</c:v>
                </c:pt>
                <c:pt idx="18">
                  <c:v>47.085000000000001</c:v>
                </c:pt>
                <c:pt idx="19">
                  <c:v>86.757999999999996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1F-4552-B7FD-5D66C09D6F1F}"/>
            </c:ext>
          </c:extLst>
        </c:ser>
        <c:ser>
          <c:idx val="1"/>
          <c:order val="1"/>
          <c:tx>
            <c:strRef>
              <c:f>'天草(P73)'!$D$68</c:f>
              <c:strCache>
                <c:ptCount val="1"/>
                <c:pt idx="0">
                  <c:v>ヒノキ（6,568千ｍ3）</c:v>
                </c:pt>
              </c:strCache>
            </c:strRef>
          </c:tx>
          <c:spPr>
            <a:pattFill prst="pct70">
              <a:fgClr>
                <a:srgbClr xmlns:mc="http://schemas.openxmlformats.org/markup-compatibility/2006" xmlns:a14="http://schemas.microsoft.com/office/drawing/2010/main" val="FFFFFF" mc:Ignorable="a14" a14:legacySpreadsheetColorIndex="9"/>
              </a:fgClr>
              <a:bgClr>
                <a:srgbClr xmlns:mc="http://schemas.openxmlformats.org/markup-compatibility/2006" xmlns:a14="http://schemas.microsoft.com/office/drawing/2010/main" val="000000" mc:Ignorable="a14" a14:legacySpreadsheetColorIndex="8"/>
              </a:bgClr>
            </a:patt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cat>
            <c:strRef>
              <c:f>'天草(P73)'!$B$69:$B$88</c:f>
              <c:strCache>
                <c:ptCount val="20"/>
                <c:pt idx="0">
                  <c:v>１</c:v>
                </c:pt>
                <c:pt idx="1">
                  <c:v>２</c:v>
                </c:pt>
                <c:pt idx="2">
                  <c:v>３</c:v>
                </c:pt>
                <c:pt idx="3">
                  <c:v>４</c:v>
                </c:pt>
                <c:pt idx="4">
                  <c:v>５</c:v>
                </c:pt>
                <c:pt idx="5">
                  <c:v>６</c:v>
                </c:pt>
                <c:pt idx="6">
                  <c:v>７</c:v>
                </c:pt>
                <c:pt idx="7">
                  <c:v>８</c:v>
                </c:pt>
                <c:pt idx="8">
                  <c:v>９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20以上</c:v>
                </c:pt>
              </c:strCache>
            </c:strRef>
          </c:cat>
          <c:val>
            <c:numRef>
              <c:f>'天草(P73)'!$D$69:$D$88</c:f>
              <c:numCache>
                <c:formatCode>#,##0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6.6000000000000003E-2</c:v>
                </c:pt>
                <c:pt idx="3">
                  <c:v>0.68300000000000005</c:v>
                </c:pt>
                <c:pt idx="4">
                  <c:v>8.4890000000000008</c:v>
                </c:pt>
                <c:pt idx="5">
                  <c:v>8.4220000000000006</c:v>
                </c:pt>
                <c:pt idx="6">
                  <c:v>66.39</c:v>
                </c:pt>
                <c:pt idx="7">
                  <c:v>133.459</c:v>
                </c:pt>
                <c:pt idx="8">
                  <c:v>270.28199999999998</c:v>
                </c:pt>
                <c:pt idx="9">
                  <c:v>862.62300000000005</c:v>
                </c:pt>
                <c:pt idx="10">
                  <c:v>1568.77</c:v>
                </c:pt>
                <c:pt idx="11">
                  <c:v>1556.432</c:v>
                </c:pt>
                <c:pt idx="12">
                  <c:v>1002</c:v>
                </c:pt>
                <c:pt idx="13">
                  <c:v>685.39099999999996</c:v>
                </c:pt>
                <c:pt idx="14">
                  <c:v>231.06399999999999</c:v>
                </c:pt>
                <c:pt idx="15">
                  <c:v>57.970999999999997</c:v>
                </c:pt>
                <c:pt idx="16">
                  <c:v>33.527999999999999</c:v>
                </c:pt>
                <c:pt idx="17">
                  <c:v>21.95</c:v>
                </c:pt>
                <c:pt idx="18">
                  <c:v>21.074999999999999</c:v>
                </c:pt>
                <c:pt idx="19">
                  <c:v>38.975000000000001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1F-4552-B7FD-5D66C09D6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328768"/>
        <c:axId val="84120320"/>
      </c:barChart>
      <c:catAx>
        <c:axId val="81328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齢級</a:t>
                </a:r>
              </a:p>
            </c:rich>
          </c:tx>
          <c:layout>
            <c:manualLayout>
              <c:xMode val="edge"/>
              <c:yMode val="edge"/>
              <c:x val="0.88580370635488748"/>
              <c:y val="0.803519061583577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8412032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841203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蓄積（千ｍ</a:t>
                </a:r>
                <a:r>
                  <a:rPr lang="ja-JP" altLang="en-US" sz="1100" b="0" i="0" u="none" strike="noStrike" baseline="3000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3</a:t>
                </a: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）</a:t>
                </a:r>
              </a:p>
            </c:rich>
          </c:tx>
          <c:layout>
            <c:manualLayout>
              <c:xMode val="edge"/>
              <c:yMode val="edge"/>
              <c:x val="5.8642169728783902E-2"/>
              <c:y val="8.211143695014662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81328768"/>
        <c:crosses val="autoZero"/>
        <c:crossBetween val="between"/>
      </c:valAx>
      <c:spPr>
        <a:pattFill prst="pct50">
          <a:fgClr>
            <a:srgbClr xmlns:mc="http://schemas.openxmlformats.org/markup-compatibility/2006" xmlns:a14="http://schemas.microsoft.com/office/drawing/2010/main" val="FFFFFF" mc:Ignorable="a14" a14:legacySpreadsheetColorIndex="9"/>
          </a:fgClr>
          <a:bgClr>
            <a:srgbClr xmlns:mc="http://schemas.openxmlformats.org/markup-compatibility/2006" xmlns:a14="http://schemas.microsoft.com/office/drawing/2010/main" val="C0C0C0" mc:Ignorable="a14" a14:legacySpreadsheetColorIndex="22"/>
          </a:bgClr>
        </a:patt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4845796548158749"/>
          <c:y val="0.14369501466275661"/>
          <c:w val="0.23919780481985209"/>
          <c:h val="0.1231671554252199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3</xdr:row>
      <xdr:rowOff>9525</xdr:rowOff>
    </xdr:from>
    <xdr:to>
      <xdr:col>15</xdr:col>
      <xdr:colOff>0</xdr:colOff>
      <xdr:row>21</xdr:row>
      <xdr:rowOff>28575</xdr:rowOff>
    </xdr:to>
    <xdr:graphicFrame macro="">
      <xdr:nvGraphicFramePr>
        <xdr:cNvPr id="6807" name="グラフ 1">
          <a:extLst>
            <a:ext uri="{FF2B5EF4-FFF2-40B4-BE49-F238E27FC236}">
              <a16:creationId xmlns:a16="http://schemas.microsoft.com/office/drawing/2014/main" id="{00000000-0008-0000-0000-0000971A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22</xdr:row>
      <xdr:rowOff>9525</xdr:rowOff>
    </xdr:from>
    <xdr:to>
      <xdr:col>15</xdr:col>
      <xdr:colOff>0</xdr:colOff>
      <xdr:row>41</xdr:row>
      <xdr:rowOff>9525</xdr:rowOff>
    </xdr:to>
    <xdr:graphicFrame macro="">
      <xdr:nvGraphicFramePr>
        <xdr:cNvPr id="6808" name="グラフ 3">
          <a:extLst>
            <a:ext uri="{FF2B5EF4-FFF2-40B4-BE49-F238E27FC236}">
              <a16:creationId xmlns:a16="http://schemas.microsoft.com/office/drawing/2014/main" id="{00000000-0008-0000-0000-0000981A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42</xdr:row>
      <xdr:rowOff>9525</xdr:rowOff>
    </xdr:from>
    <xdr:to>
      <xdr:col>15</xdr:col>
      <xdr:colOff>0</xdr:colOff>
      <xdr:row>61</xdr:row>
      <xdr:rowOff>0</xdr:rowOff>
    </xdr:to>
    <xdr:graphicFrame macro="">
      <xdr:nvGraphicFramePr>
        <xdr:cNvPr id="6809" name="グラフ 4">
          <a:extLst>
            <a:ext uri="{FF2B5EF4-FFF2-40B4-BE49-F238E27FC236}">
              <a16:creationId xmlns:a16="http://schemas.microsoft.com/office/drawing/2014/main" id="{00000000-0008-0000-0000-0000991A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250135</xdr:colOff>
      <xdr:row>91</xdr:row>
      <xdr:rowOff>58668</xdr:rowOff>
    </xdr:from>
    <xdr:to>
      <xdr:col>7</xdr:col>
      <xdr:colOff>593035</xdr:colOff>
      <xdr:row>98</xdr:row>
      <xdr:rowOff>106293</xdr:rowOff>
    </xdr:to>
    <xdr:sp macro="" textlink="">
      <xdr:nvSpPr>
        <xdr:cNvPr id="6810" name="AutoShape 5">
          <a:extLst>
            <a:ext uri="{FF2B5EF4-FFF2-40B4-BE49-F238E27FC236}">
              <a16:creationId xmlns:a16="http://schemas.microsoft.com/office/drawing/2014/main" id="{00000000-0008-0000-0000-00009A1A0000}"/>
            </a:ext>
          </a:extLst>
        </xdr:cNvPr>
        <xdr:cNvSpPr>
          <a:spLocks noChangeArrowheads="1"/>
        </xdr:cNvSpPr>
      </xdr:nvSpPr>
      <xdr:spPr bwMode="auto">
        <a:xfrm rot="10800000">
          <a:off x="2823265" y="15320755"/>
          <a:ext cx="1789596" cy="1207190"/>
        </a:xfrm>
        <a:custGeom>
          <a:avLst/>
          <a:gdLst>
            <a:gd name="T0" fmla="*/ 2147483646 w 21600"/>
            <a:gd name="T1" fmla="*/ 0 h 21600"/>
            <a:gd name="T2" fmla="*/ 2147483646 w 21600"/>
            <a:gd name="T3" fmla="*/ 2147483646 h 21600"/>
            <a:gd name="T4" fmla="*/ 2147483646 w 21600"/>
            <a:gd name="T5" fmla="*/ 2147483646 h 21600"/>
            <a:gd name="T6" fmla="*/ 2147483646 w 21600"/>
            <a:gd name="T7" fmla="*/ 2147483646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3462 h 21600"/>
            <a:gd name="T14" fmla="*/ 18179 w 21600"/>
            <a:gd name="T15" fmla="*/ 8696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3653" y="0"/>
              </a:lnTo>
              <a:lnTo>
                <a:pt x="13653" y="3462"/>
              </a:lnTo>
              <a:lnTo>
                <a:pt x="12427" y="3462"/>
              </a:lnTo>
              <a:cubicBezTo>
                <a:pt x="5564" y="3462"/>
                <a:pt x="0" y="7355"/>
                <a:pt x="0" y="12158"/>
              </a:cubicBezTo>
              <a:lnTo>
                <a:pt x="0" y="21600"/>
              </a:lnTo>
              <a:lnTo>
                <a:pt x="5350" y="21600"/>
              </a:lnTo>
              <a:lnTo>
                <a:pt x="5350" y="12158"/>
              </a:lnTo>
              <a:cubicBezTo>
                <a:pt x="5350" y="10246"/>
                <a:pt x="8518" y="8696"/>
                <a:pt x="12427" y="8696"/>
              </a:cubicBezTo>
              <a:lnTo>
                <a:pt x="13653" y="8696"/>
              </a:lnTo>
              <a:lnTo>
                <a:pt x="13653" y="12158"/>
              </a:lnTo>
              <a:lnTo>
                <a:pt x="21600" y="6079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333375</xdr:colOff>
      <xdr:row>79</xdr:row>
      <xdr:rowOff>38100</xdr:rowOff>
    </xdr:from>
    <xdr:to>
      <xdr:col>16</xdr:col>
      <xdr:colOff>438150</xdr:colOff>
      <xdr:row>87</xdr:row>
      <xdr:rowOff>9525</xdr:rowOff>
    </xdr:to>
    <xdr:sp macro="" textlink="">
      <xdr:nvSpPr>
        <xdr:cNvPr id="6151" name="AutoShape 7">
          <a:extLst>
            <a:ext uri="{FF2B5EF4-FFF2-40B4-BE49-F238E27FC236}">
              <a16:creationId xmlns:a16="http://schemas.microsoft.com/office/drawing/2014/main" id="{00000000-0008-0000-0000-000007180000}"/>
            </a:ext>
          </a:extLst>
        </xdr:cNvPr>
        <xdr:cNvSpPr>
          <a:spLocks noChangeArrowheads="1"/>
        </xdr:cNvSpPr>
      </xdr:nvSpPr>
      <xdr:spPr bwMode="auto">
        <a:xfrm>
          <a:off x="6686550" y="13677900"/>
          <a:ext cx="3657600" cy="1343025"/>
        </a:xfrm>
        <a:prstGeom prst="leftArrow">
          <a:avLst>
            <a:gd name="adj1" fmla="val 50000"/>
            <a:gd name="adj2" fmla="val 68085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ja-JP" altLang="en-US" sz="2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資源調査書から複写</a:t>
          </a:r>
        </a:p>
      </xdr:txBody>
    </xdr:sp>
    <xdr:clientData/>
  </xdr:twoCellAnchor>
  <xdr:twoCellAnchor>
    <xdr:from>
      <xdr:col>3</xdr:col>
      <xdr:colOff>981075</xdr:colOff>
      <xdr:row>62</xdr:row>
      <xdr:rowOff>66675</xdr:rowOff>
    </xdr:from>
    <xdr:to>
      <xdr:col>5</xdr:col>
      <xdr:colOff>57150</xdr:colOff>
      <xdr:row>67</xdr:row>
      <xdr:rowOff>19050</xdr:rowOff>
    </xdr:to>
    <xdr:sp macro="" textlink="">
      <xdr:nvSpPr>
        <xdr:cNvPr id="6812" name="AutoShape 8">
          <a:extLst>
            <a:ext uri="{FF2B5EF4-FFF2-40B4-BE49-F238E27FC236}">
              <a16:creationId xmlns:a16="http://schemas.microsoft.com/office/drawing/2014/main" id="{00000000-0008-0000-0000-00009C1A0000}"/>
            </a:ext>
          </a:extLst>
        </xdr:cNvPr>
        <xdr:cNvSpPr>
          <a:spLocks noChangeArrowheads="1"/>
        </xdr:cNvSpPr>
      </xdr:nvSpPr>
      <xdr:spPr bwMode="auto">
        <a:xfrm rot="2101337">
          <a:off x="2743200" y="10763250"/>
          <a:ext cx="800100" cy="809625"/>
        </a:xfrm>
        <a:prstGeom prst="leftArrow">
          <a:avLst>
            <a:gd name="adj1" fmla="val 44407"/>
            <a:gd name="adj2" fmla="val 4170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695325</xdr:colOff>
      <xdr:row>89</xdr:row>
      <xdr:rowOff>38100</xdr:rowOff>
    </xdr:from>
    <xdr:to>
      <xdr:col>3</xdr:col>
      <xdr:colOff>323850</xdr:colOff>
      <xdr:row>92</xdr:row>
      <xdr:rowOff>57150</xdr:rowOff>
    </xdr:to>
    <xdr:sp macro="" textlink="">
      <xdr:nvSpPr>
        <xdr:cNvPr id="6813" name="AutoShape 9">
          <a:extLst>
            <a:ext uri="{FF2B5EF4-FFF2-40B4-BE49-F238E27FC236}">
              <a16:creationId xmlns:a16="http://schemas.microsoft.com/office/drawing/2014/main" id="{00000000-0008-0000-0000-00009D1A0000}"/>
            </a:ext>
          </a:extLst>
        </xdr:cNvPr>
        <xdr:cNvSpPr>
          <a:spLocks noChangeArrowheads="1"/>
        </xdr:cNvSpPr>
      </xdr:nvSpPr>
      <xdr:spPr bwMode="auto">
        <a:xfrm>
          <a:off x="1419225" y="15420975"/>
          <a:ext cx="666750" cy="533400"/>
        </a:xfrm>
        <a:prstGeom prst="upArrow">
          <a:avLst>
            <a:gd name="adj1" fmla="val 50000"/>
            <a:gd name="adj2" fmla="val 250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723900</xdr:colOff>
      <xdr:row>32</xdr:row>
      <xdr:rowOff>47625</xdr:rowOff>
    </xdr:from>
    <xdr:to>
      <xdr:col>3</xdr:col>
      <xdr:colOff>400050</xdr:colOff>
      <xdr:row>34</xdr:row>
      <xdr:rowOff>123825</xdr:rowOff>
    </xdr:to>
    <xdr:sp macro="" textlink="">
      <xdr:nvSpPr>
        <xdr:cNvPr id="6814" name="AutoShape 10">
          <a:extLst>
            <a:ext uri="{FF2B5EF4-FFF2-40B4-BE49-F238E27FC236}">
              <a16:creationId xmlns:a16="http://schemas.microsoft.com/office/drawing/2014/main" id="{00000000-0008-0000-0000-00009E1A0000}"/>
            </a:ext>
          </a:extLst>
        </xdr:cNvPr>
        <xdr:cNvSpPr>
          <a:spLocks noChangeArrowheads="1"/>
        </xdr:cNvSpPr>
      </xdr:nvSpPr>
      <xdr:spPr bwMode="auto">
        <a:xfrm>
          <a:off x="1447800" y="5600700"/>
          <a:ext cx="714375" cy="419100"/>
        </a:xfrm>
        <a:prstGeom prst="downArrow">
          <a:avLst>
            <a:gd name="adj1" fmla="val 46667"/>
            <a:gd name="adj2" fmla="val 500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76200</xdr:colOff>
      <xdr:row>20</xdr:row>
      <xdr:rowOff>85725</xdr:rowOff>
    </xdr:from>
    <xdr:to>
      <xdr:col>1</xdr:col>
      <xdr:colOff>466725</xdr:colOff>
      <xdr:row>29</xdr:row>
      <xdr:rowOff>76200</xdr:rowOff>
    </xdr:to>
    <xdr:sp macro="" textlink="">
      <xdr:nvSpPr>
        <xdr:cNvPr id="6155" name="AutoShape 11">
          <a:extLst>
            <a:ext uri="{FF2B5EF4-FFF2-40B4-BE49-F238E27FC236}">
              <a16:creationId xmlns:a16="http://schemas.microsoft.com/office/drawing/2014/main" id="{00000000-0008-0000-0000-00000B180000}"/>
            </a:ext>
          </a:extLst>
        </xdr:cNvPr>
        <xdr:cNvSpPr>
          <a:spLocks noChangeArrowheads="1"/>
        </xdr:cNvSpPr>
      </xdr:nvSpPr>
      <xdr:spPr bwMode="auto">
        <a:xfrm>
          <a:off x="76200" y="3581400"/>
          <a:ext cx="590550" cy="1533525"/>
        </a:xfrm>
        <a:prstGeom prst="rightArrow">
          <a:avLst>
            <a:gd name="adj1" fmla="val 50000"/>
            <a:gd name="adj2" fmla="val 250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lnSpc>
              <a:spcPts val="2000"/>
            </a:lnSpc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手入力</a:t>
          </a:r>
        </a:p>
      </xdr:txBody>
    </xdr:sp>
    <xdr:clientData/>
  </xdr:twoCellAnchor>
  <xdr:twoCellAnchor>
    <xdr:from>
      <xdr:col>2</xdr:col>
      <xdr:colOff>666750</xdr:colOff>
      <xdr:row>12</xdr:row>
      <xdr:rowOff>57150</xdr:rowOff>
    </xdr:from>
    <xdr:to>
      <xdr:col>3</xdr:col>
      <xdr:colOff>352425</xdr:colOff>
      <xdr:row>14</xdr:row>
      <xdr:rowOff>114300</xdr:rowOff>
    </xdr:to>
    <xdr:sp macro="" textlink="">
      <xdr:nvSpPr>
        <xdr:cNvPr id="6816" name="AutoShape 12">
          <a:extLst>
            <a:ext uri="{FF2B5EF4-FFF2-40B4-BE49-F238E27FC236}">
              <a16:creationId xmlns:a16="http://schemas.microsoft.com/office/drawing/2014/main" id="{00000000-0008-0000-0000-0000A01A0000}"/>
            </a:ext>
          </a:extLst>
        </xdr:cNvPr>
        <xdr:cNvSpPr>
          <a:spLocks noChangeArrowheads="1"/>
        </xdr:cNvSpPr>
      </xdr:nvSpPr>
      <xdr:spPr bwMode="auto">
        <a:xfrm rot="10800000">
          <a:off x="1390650" y="2181225"/>
          <a:ext cx="723900" cy="400050"/>
        </a:xfrm>
        <a:prstGeom prst="downArrow">
          <a:avLst>
            <a:gd name="adj1" fmla="val 46667"/>
            <a:gd name="adj2" fmla="val 500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3</xdr:row>
      <xdr:rowOff>9525</xdr:rowOff>
    </xdr:from>
    <xdr:to>
      <xdr:col>15</xdr:col>
      <xdr:colOff>0</xdr:colOff>
      <xdr:row>21</xdr:row>
      <xdr:rowOff>28575</xdr:rowOff>
    </xdr:to>
    <xdr:graphicFrame macro="">
      <xdr:nvGraphicFramePr>
        <xdr:cNvPr id="19854" name="グラフ 1">
          <a:extLst>
            <a:ext uri="{FF2B5EF4-FFF2-40B4-BE49-F238E27FC236}">
              <a16:creationId xmlns:a16="http://schemas.microsoft.com/office/drawing/2014/main" id="{00000000-0008-0000-0100-00008E4D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22</xdr:row>
      <xdr:rowOff>9525</xdr:rowOff>
    </xdr:from>
    <xdr:to>
      <xdr:col>15</xdr:col>
      <xdr:colOff>0</xdr:colOff>
      <xdr:row>41</xdr:row>
      <xdr:rowOff>9525</xdr:rowOff>
    </xdr:to>
    <xdr:graphicFrame macro="">
      <xdr:nvGraphicFramePr>
        <xdr:cNvPr id="19855" name="グラフ 2">
          <a:extLst>
            <a:ext uri="{FF2B5EF4-FFF2-40B4-BE49-F238E27FC236}">
              <a16:creationId xmlns:a16="http://schemas.microsoft.com/office/drawing/2014/main" id="{00000000-0008-0000-0100-00008F4D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42</xdr:row>
      <xdr:rowOff>9525</xdr:rowOff>
    </xdr:from>
    <xdr:to>
      <xdr:col>15</xdr:col>
      <xdr:colOff>0</xdr:colOff>
      <xdr:row>61</xdr:row>
      <xdr:rowOff>0</xdr:rowOff>
    </xdr:to>
    <xdr:graphicFrame macro="">
      <xdr:nvGraphicFramePr>
        <xdr:cNvPr id="19856" name="グラフ 3">
          <a:extLst>
            <a:ext uri="{FF2B5EF4-FFF2-40B4-BE49-F238E27FC236}">
              <a16:creationId xmlns:a16="http://schemas.microsoft.com/office/drawing/2014/main" id="{00000000-0008-0000-0100-0000904D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981075</xdr:colOff>
      <xdr:row>62</xdr:row>
      <xdr:rowOff>66675</xdr:rowOff>
    </xdr:from>
    <xdr:to>
      <xdr:col>5</xdr:col>
      <xdr:colOff>57150</xdr:colOff>
      <xdr:row>67</xdr:row>
      <xdr:rowOff>19050</xdr:rowOff>
    </xdr:to>
    <xdr:sp macro="" textlink="">
      <xdr:nvSpPr>
        <xdr:cNvPr id="19857" name="AutoShape 4">
          <a:extLst>
            <a:ext uri="{FF2B5EF4-FFF2-40B4-BE49-F238E27FC236}">
              <a16:creationId xmlns:a16="http://schemas.microsoft.com/office/drawing/2014/main" id="{00000000-0008-0000-0100-0000914D0000}"/>
            </a:ext>
          </a:extLst>
        </xdr:cNvPr>
        <xdr:cNvSpPr>
          <a:spLocks noChangeArrowheads="1"/>
        </xdr:cNvSpPr>
      </xdr:nvSpPr>
      <xdr:spPr bwMode="auto">
        <a:xfrm rot="2101337">
          <a:off x="2743200" y="10763250"/>
          <a:ext cx="819150" cy="809625"/>
        </a:xfrm>
        <a:prstGeom prst="leftArrow">
          <a:avLst>
            <a:gd name="adj1" fmla="val 44407"/>
            <a:gd name="adj2" fmla="val 42199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695325</xdr:colOff>
      <xdr:row>89</xdr:row>
      <xdr:rowOff>38100</xdr:rowOff>
    </xdr:from>
    <xdr:to>
      <xdr:col>3</xdr:col>
      <xdr:colOff>323850</xdr:colOff>
      <xdr:row>92</xdr:row>
      <xdr:rowOff>57150</xdr:rowOff>
    </xdr:to>
    <xdr:sp macro="" textlink="">
      <xdr:nvSpPr>
        <xdr:cNvPr id="19858" name="AutoShape 5">
          <a:extLst>
            <a:ext uri="{FF2B5EF4-FFF2-40B4-BE49-F238E27FC236}">
              <a16:creationId xmlns:a16="http://schemas.microsoft.com/office/drawing/2014/main" id="{00000000-0008-0000-0100-0000924D0000}"/>
            </a:ext>
          </a:extLst>
        </xdr:cNvPr>
        <xdr:cNvSpPr>
          <a:spLocks noChangeArrowheads="1"/>
        </xdr:cNvSpPr>
      </xdr:nvSpPr>
      <xdr:spPr bwMode="auto">
        <a:xfrm>
          <a:off x="1419225" y="15420975"/>
          <a:ext cx="666750" cy="533400"/>
        </a:xfrm>
        <a:prstGeom prst="upArrow">
          <a:avLst>
            <a:gd name="adj1" fmla="val 50000"/>
            <a:gd name="adj2" fmla="val 250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619125</xdr:colOff>
      <xdr:row>31</xdr:row>
      <xdr:rowOff>104775</xdr:rowOff>
    </xdr:from>
    <xdr:to>
      <xdr:col>3</xdr:col>
      <xdr:colOff>295275</xdr:colOff>
      <xdr:row>34</xdr:row>
      <xdr:rowOff>142875</xdr:rowOff>
    </xdr:to>
    <xdr:sp macro="" textlink="">
      <xdr:nvSpPr>
        <xdr:cNvPr id="19859" name="AutoShape 6">
          <a:extLst>
            <a:ext uri="{FF2B5EF4-FFF2-40B4-BE49-F238E27FC236}">
              <a16:creationId xmlns:a16="http://schemas.microsoft.com/office/drawing/2014/main" id="{00000000-0008-0000-0100-0000934D0000}"/>
            </a:ext>
          </a:extLst>
        </xdr:cNvPr>
        <xdr:cNvSpPr>
          <a:spLocks noChangeArrowheads="1"/>
        </xdr:cNvSpPr>
      </xdr:nvSpPr>
      <xdr:spPr bwMode="auto">
        <a:xfrm>
          <a:off x="1343025" y="5486400"/>
          <a:ext cx="714375" cy="552450"/>
        </a:xfrm>
        <a:prstGeom prst="downArrow">
          <a:avLst>
            <a:gd name="adj1" fmla="val 46667"/>
            <a:gd name="adj2" fmla="val 500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3</xdr:row>
      <xdr:rowOff>9525</xdr:rowOff>
    </xdr:from>
    <xdr:to>
      <xdr:col>15</xdr:col>
      <xdr:colOff>0</xdr:colOff>
      <xdr:row>21</xdr:row>
      <xdr:rowOff>28575</xdr:rowOff>
    </xdr:to>
    <xdr:graphicFrame macro="">
      <xdr:nvGraphicFramePr>
        <xdr:cNvPr id="23949" name="グラフ 1">
          <a:extLst>
            <a:ext uri="{FF2B5EF4-FFF2-40B4-BE49-F238E27FC236}">
              <a16:creationId xmlns:a16="http://schemas.microsoft.com/office/drawing/2014/main" id="{00000000-0008-0000-0200-00008D5D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22</xdr:row>
      <xdr:rowOff>9525</xdr:rowOff>
    </xdr:from>
    <xdr:to>
      <xdr:col>15</xdr:col>
      <xdr:colOff>0</xdr:colOff>
      <xdr:row>41</xdr:row>
      <xdr:rowOff>9525</xdr:rowOff>
    </xdr:to>
    <xdr:graphicFrame macro="">
      <xdr:nvGraphicFramePr>
        <xdr:cNvPr id="23950" name="グラフ 2">
          <a:extLst>
            <a:ext uri="{FF2B5EF4-FFF2-40B4-BE49-F238E27FC236}">
              <a16:creationId xmlns:a16="http://schemas.microsoft.com/office/drawing/2014/main" id="{00000000-0008-0000-0200-00008E5D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88900</xdr:colOff>
      <xdr:row>42</xdr:row>
      <xdr:rowOff>9525</xdr:rowOff>
    </xdr:from>
    <xdr:to>
      <xdr:col>14</xdr:col>
      <xdr:colOff>584200</xdr:colOff>
      <xdr:row>61</xdr:row>
      <xdr:rowOff>0</xdr:rowOff>
    </xdr:to>
    <xdr:graphicFrame macro="">
      <xdr:nvGraphicFramePr>
        <xdr:cNvPr id="23951" name="グラフ 3">
          <a:extLst>
            <a:ext uri="{FF2B5EF4-FFF2-40B4-BE49-F238E27FC236}">
              <a16:creationId xmlns:a16="http://schemas.microsoft.com/office/drawing/2014/main" id="{00000000-0008-0000-0200-00008F5D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981075</xdr:colOff>
      <xdr:row>62</xdr:row>
      <xdr:rowOff>66675</xdr:rowOff>
    </xdr:from>
    <xdr:to>
      <xdr:col>5</xdr:col>
      <xdr:colOff>57150</xdr:colOff>
      <xdr:row>67</xdr:row>
      <xdr:rowOff>19050</xdr:rowOff>
    </xdr:to>
    <xdr:sp macro="" textlink="">
      <xdr:nvSpPr>
        <xdr:cNvPr id="23952" name="AutoShape 4">
          <a:extLst>
            <a:ext uri="{FF2B5EF4-FFF2-40B4-BE49-F238E27FC236}">
              <a16:creationId xmlns:a16="http://schemas.microsoft.com/office/drawing/2014/main" id="{00000000-0008-0000-0200-0000905D0000}"/>
            </a:ext>
          </a:extLst>
        </xdr:cNvPr>
        <xdr:cNvSpPr>
          <a:spLocks noChangeArrowheads="1"/>
        </xdr:cNvSpPr>
      </xdr:nvSpPr>
      <xdr:spPr bwMode="auto">
        <a:xfrm rot="2101337">
          <a:off x="2743200" y="10763250"/>
          <a:ext cx="800100" cy="809625"/>
        </a:xfrm>
        <a:prstGeom prst="leftArrow">
          <a:avLst>
            <a:gd name="adj1" fmla="val 44407"/>
            <a:gd name="adj2" fmla="val 4170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695325</xdr:colOff>
      <xdr:row>89</xdr:row>
      <xdr:rowOff>38100</xdr:rowOff>
    </xdr:from>
    <xdr:to>
      <xdr:col>3</xdr:col>
      <xdr:colOff>323850</xdr:colOff>
      <xdr:row>92</xdr:row>
      <xdr:rowOff>57150</xdr:rowOff>
    </xdr:to>
    <xdr:sp macro="" textlink="">
      <xdr:nvSpPr>
        <xdr:cNvPr id="23953" name="AutoShape 5">
          <a:extLst>
            <a:ext uri="{FF2B5EF4-FFF2-40B4-BE49-F238E27FC236}">
              <a16:creationId xmlns:a16="http://schemas.microsoft.com/office/drawing/2014/main" id="{00000000-0008-0000-0200-0000915D0000}"/>
            </a:ext>
          </a:extLst>
        </xdr:cNvPr>
        <xdr:cNvSpPr>
          <a:spLocks noChangeArrowheads="1"/>
        </xdr:cNvSpPr>
      </xdr:nvSpPr>
      <xdr:spPr bwMode="auto">
        <a:xfrm>
          <a:off x="1419225" y="15420975"/>
          <a:ext cx="666750" cy="533400"/>
        </a:xfrm>
        <a:prstGeom prst="upArrow">
          <a:avLst>
            <a:gd name="adj1" fmla="val 50000"/>
            <a:gd name="adj2" fmla="val 250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619125</xdr:colOff>
      <xdr:row>31</xdr:row>
      <xdr:rowOff>104775</xdr:rowOff>
    </xdr:from>
    <xdr:to>
      <xdr:col>3</xdr:col>
      <xdr:colOff>295275</xdr:colOff>
      <xdr:row>34</xdr:row>
      <xdr:rowOff>142875</xdr:rowOff>
    </xdr:to>
    <xdr:sp macro="" textlink="">
      <xdr:nvSpPr>
        <xdr:cNvPr id="23954" name="AutoShape 6">
          <a:extLst>
            <a:ext uri="{FF2B5EF4-FFF2-40B4-BE49-F238E27FC236}">
              <a16:creationId xmlns:a16="http://schemas.microsoft.com/office/drawing/2014/main" id="{00000000-0008-0000-0200-0000925D0000}"/>
            </a:ext>
          </a:extLst>
        </xdr:cNvPr>
        <xdr:cNvSpPr>
          <a:spLocks noChangeArrowheads="1"/>
        </xdr:cNvSpPr>
      </xdr:nvSpPr>
      <xdr:spPr bwMode="auto">
        <a:xfrm>
          <a:off x="1343025" y="5486400"/>
          <a:ext cx="714375" cy="552450"/>
        </a:xfrm>
        <a:prstGeom prst="downArrow">
          <a:avLst>
            <a:gd name="adj1" fmla="val 46667"/>
            <a:gd name="adj2" fmla="val 500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3</xdr:row>
      <xdr:rowOff>9525</xdr:rowOff>
    </xdr:from>
    <xdr:to>
      <xdr:col>15</xdr:col>
      <xdr:colOff>0</xdr:colOff>
      <xdr:row>21</xdr:row>
      <xdr:rowOff>28575</xdr:rowOff>
    </xdr:to>
    <xdr:graphicFrame macro="">
      <xdr:nvGraphicFramePr>
        <xdr:cNvPr id="28045" name="グラフ 1">
          <a:extLst>
            <a:ext uri="{FF2B5EF4-FFF2-40B4-BE49-F238E27FC236}">
              <a16:creationId xmlns:a16="http://schemas.microsoft.com/office/drawing/2014/main" id="{00000000-0008-0000-0300-00008D6D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22</xdr:row>
      <xdr:rowOff>9525</xdr:rowOff>
    </xdr:from>
    <xdr:to>
      <xdr:col>15</xdr:col>
      <xdr:colOff>0</xdr:colOff>
      <xdr:row>41</xdr:row>
      <xdr:rowOff>9525</xdr:rowOff>
    </xdr:to>
    <xdr:graphicFrame macro="">
      <xdr:nvGraphicFramePr>
        <xdr:cNvPr id="28046" name="グラフ 2">
          <a:extLst>
            <a:ext uri="{FF2B5EF4-FFF2-40B4-BE49-F238E27FC236}">
              <a16:creationId xmlns:a16="http://schemas.microsoft.com/office/drawing/2014/main" id="{00000000-0008-0000-0300-00008E6D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42</xdr:row>
      <xdr:rowOff>9525</xdr:rowOff>
    </xdr:from>
    <xdr:to>
      <xdr:col>15</xdr:col>
      <xdr:colOff>0</xdr:colOff>
      <xdr:row>61</xdr:row>
      <xdr:rowOff>0</xdr:rowOff>
    </xdr:to>
    <xdr:graphicFrame macro="">
      <xdr:nvGraphicFramePr>
        <xdr:cNvPr id="28047" name="グラフ 3">
          <a:extLst>
            <a:ext uri="{FF2B5EF4-FFF2-40B4-BE49-F238E27FC236}">
              <a16:creationId xmlns:a16="http://schemas.microsoft.com/office/drawing/2014/main" id="{00000000-0008-0000-0300-00008F6D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981075</xdr:colOff>
      <xdr:row>62</xdr:row>
      <xdr:rowOff>66675</xdr:rowOff>
    </xdr:from>
    <xdr:to>
      <xdr:col>5</xdr:col>
      <xdr:colOff>57150</xdr:colOff>
      <xdr:row>67</xdr:row>
      <xdr:rowOff>19050</xdr:rowOff>
    </xdr:to>
    <xdr:sp macro="" textlink="">
      <xdr:nvSpPr>
        <xdr:cNvPr id="28048" name="AutoShape 4">
          <a:extLst>
            <a:ext uri="{FF2B5EF4-FFF2-40B4-BE49-F238E27FC236}">
              <a16:creationId xmlns:a16="http://schemas.microsoft.com/office/drawing/2014/main" id="{00000000-0008-0000-0300-0000906D0000}"/>
            </a:ext>
          </a:extLst>
        </xdr:cNvPr>
        <xdr:cNvSpPr>
          <a:spLocks noChangeArrowheads="1"/>
        </xdr:cNvSpPr>
      </xdr:nvSpPr>
      <xdr:spPr bwMode="auto">
        <a:xfrm rot="2101337">
          <a:off x="2743200" y="10763250"/>
          <a:ext cx="800100" cy="809625"/>
        </a:xfrm>
        <a:prstGeom prst="leftArrow">
          <a:avLst>
            <a:gd name="adj1" fmla="val 44407"/>
            <a:gd name="adj2" fmla="val 4170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695325</xdr:colOff>
      <xdr:row>89</xdr:row>
      <xdr:rowOff>38100</xdr:rowOff>
    </xdr:from>
    <xdr:to>
      <xdr:col>3</xdr:col>
      <xdr:colOff>323850</xdr:colOff>
      <xdr:row>92</xdr:row>
      <xdr:rowOff>57150</xdr:rowOff>
    </xdr:to>
    <xdr:sp macro="" textlink="">
      <xdr:nvSpPr>
        <xdr:cNvPr id="28049" name="AutoShape 5">
          <a:extLst>
            <a:ext uri="{FF2B5EF4-FFF2-40B4-BE49-F238E27FC236}">
              <a16:creationId xmlns:a16="http://schemas.microsoft.com/office/drawing/2014/main" id="{00000000-0008-0000-0300-0000916D0000}"/>
            </a:ext>
          </a:extLst>
        </xdr:cNvPr>
        <xdr:cNvSpPr>
          <a:spLocks noChangeArrowheads="1"/>
        </xdr:cNvSpPr>
      </xdr:nvSpPr>
      <xdr:spPr bwMode="auto">
        <a:xfrm>
          <a:off x="1419225" y="15420975"/>
          <a:ext cx="666750" cy="533400"/>
        </a:xfrm>
        <a:prstGeom prst="upArrow">
          <a:avLst>
            <a:gd name="adj1" fmla="val 50000"/>
            <a:gd name="adj2" fmla="val 250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619125</xdr:colOff>
      <xdr:row>31</xdr:row>
      <xdr:rowOff>104775</xdr:rowOff>
    </xdr:from>
    <xdr:to>
      <xdr:col>3</xdr:col>
      <xdr:colOff>295275</xdr:colOff>
      <xdr:row>34</xdr:row>
      <xdr:rowOff>142875</xdr:rowOff>
    </xdr:to>
    <xdr:sp macro="" textlink="">
      <xdr:nvSpPr>
        <xdr:cNvPr id="28050" name="AutoShape 6">
          <a:extLst>
            <a:ext uri="{FF2B5EF4-FFF2-40B4-BE49-F238E27FC236}">
              <a16:creationId xmlns:a16="http://schemas.microsoft.com/office/drawing/2014/main" id="{00000000-0008-0000-0300-0000926D0000}"/>
            </a:ext>
          </a:extLst>
        </xdr:cNvPr>
        <xdr:cNvSpPr>
          <a:spLocks noChangeArrowheads="1"/>
        </xdr:cNvSpPr>
      </xdr:nvSpPr>
      <xdr:spPr bwMode="auto">
        <a:xfrm>
          <a:off x="1343025" y="5486400"/>
          <a:ext cx="714375" cy="552450"/>
        </a:xfrm>
        <a:prstGeom prst="downArrow">
          <a:avLst>
            <a:gd name="adj1" fmla="val 46667"/>
            <a:gd name="adj2" fmla="val 500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3</xdr:row>
      <xdr:rowOff>9525</xdr:rowOff>
    </xdr:from>
    <xdr:to>
      <xdr:col>15</xdr:col>
      <xdr:colOff>0</xdr:colOff>
      <xdr:row>21</xdr:row>
      <xdr:rowOff>28575</xdr:rowOff>
    </xdr:to>
    <xdr:graphicFrame macro="">
      <xdr:nvGraphicFramePr>
        <xdr:cNvPr id="32141" name="グラフ 1">
          <a:extLst>
            <a:ext uri="{FF2B5EF4-FFF2-40B4-BE49-F238E27FC236}">
              <a16:creationId xmlns:a16="http://schemas.microsoft.com/office/drawing/2014/main" id="{00000000-0008-0000-0400-00008D7D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22</xdr:row>
      <xdr:rowOff>9525</xdr:rowOff>
    </xdr:from>
    <xdr:to>
      <xdr:col>15</xdr:col>
      <xdr:colOff>0</xdr:colOff>
      <xdr:row>41</xdr:row>
      <xdr:rowOff>9525</xdr:rowOff>
    </xdr:to>
    <xdr:graphicFrame macro="">
      <xdr:nvGraphicFramePr>
        <xdr:cNvPr id="32142" name="グラフ 2">
          <a:extLst>
            <a:ext uri="{FF2B5EF4-FFF2-40B4-BE49-F238E27FC236}">
              <a16:creationId xmlns:a16="http://schemas.microsoft.com/office/drawing/2014/main" id="{00000000-0008-0000-0400-00008E7D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42</xdr:row>
      <xdr:rowOff>9525</xdr:rowOff>
    </xdr:from>
    <xdr:to>
      <xdr:col>15</xdr:col>
      <xdr:colOff>0</xdr:colOff>
      <xdr:row>61</xdr:row>
      <xdr:rowOff>0</xdr:rowOff>
    </xdr:to>
    <xdr:graphicFrame macro="">
      <xdr:nvGraphicFramePr>
        <xdr:cNvPr id="32143" name="グラフ 3">
          <a:extLst>
            <a:ext uri="{FF2B5EF4-FFF2-40B4-BE49-F238E27FC236}">
              <a16:creationId xmlns:a16="http://schemas.microsoft.com/office/drawing/2014/main" id="{00000000-0008-0000-0400-00008F7D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981075</xdr:colOff>
      <xdr:row>62</xdr:row>
      <xdr:rowOff>66675</xdr:rowOff>
    </xdr:from>
    <xdr:to>
      <xdr:col>5</xdr:col>
      <xdr:colOff>57150</xdr:colOff>
      <xdr:row>67</xdr:row>
      <xdr:rowOff>19050</xdr:rowOff>
    </xdr:to>
    <xdr:sp macro="" textlink="">
      <xdr:nvSpPr>
        <xdr:cNvPr id="32144" name="AutoShape 4">
          <a:extLst>
            <a:ext uri="{FF2B5EF4-FFF2-40B4-BE49-F238E27FC236}">
              <a16:creationId xmlns:a16="http://schemas.microsoft.com/office/drawing/2014/main" id="{00000000-0008-0000-0400-0000907D0000}"/>
            </a:ext>
          </a:extLst>
        </xdr:cNvPr>
        <xdr:cNvSpPr>
          <a:spLocks noChangeArrowheads="1"/>
        </xdr:cNvSpPr>
      </xdr:nvSpPr>
      <xdr:spPr bwMode="auto">
        <a:xfrm rot="2101337">
          <a:off x="2743200" y="10763250"/>
          <a:ext cx="800100" cy="809625"/>
        </a:xfrm>
        <a:prstGeom prst="leftArrow">
          <a:avLst>
            <a:gd name="adj1" fmla="val 44407"/>
            <a:gd name="adj2" fmla="val 4170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695325</xdr:colOff>
      <xdr:row>89</xdr:row>
      <xdr:rowOff>38100</xdr:rowOff>
    </xdr:from>
    <xdr:to>
      <xdr:col>3</xdr:col>
      <xdr:colOff>323850</xdr:colOff>
      <xdr:row>92</xdr:row>
      <xdr:rowOff>57150</xdr:rowOff>
    </xdr:to>
    <xdr:sp macro="" textlink="">
      <xdr:nvSpPr>
        <xdr:cNvPr id="32145" name="AutoShape 5">
          <a:extLst>
            <a:ext uri="{FF2B5EF4-FFF2-40B4-BE49-F238E27FC236}">
              <a16:creationId xmlns:a16="http://schemas.microsoft.com/office/drawing/2014/main" id="{00000000-0008-0000-0400-0000917D0000}"/>
            </a:ext>
          </a:extLst>
        </xdr:cNvPr>
        <xdr:cNvSpPr>
          <a:spLocks noChangeArrowheads="1"/>
        </xdr:cNvSpPr>
      </xdr:nvSpPr>
      <xdr:spPr bwMode="auto">
        <a:xfrm>
          <a:off x="1419225" y="15401925"/>
          <a:ext cx="666750" cy="533400"/>
        </a:xfrm>
        <a:prstGeom prst="upArrow">
          <a:avLst>
            <a:gd name="adj1" fmla="val 50000"/>
            <a:gd name="adj2" fmla="val 250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619125</xdr:colOff>
      <xdr:row>31</xdr:row>
      <xdr:rowOff>104775</xdr:rowOff>
    </xdr:from>
    <xdr:to>
      <xdr:col>3</xdr:col>
      <xdr:colOff>295275</xdr:colOff>
      <xdr:row>34</xdr:row>
      <xdr:rowOff>142875</xdr:rowOff>
    </xdr:to>
    <xdr:sp macro="" textlink="">
      <xdr:nvSpPr>
        <xdr:cNvPr id="32146" name="AutoShape 6">
          <a:extLst>
            <a:ext uri="{FF2B5EF4-FFF2-40B4-BE49-F238E27FC236}">
              <a16:creationId xmlns:a16="http://schemas.microsoft.com/office/drawing/2014/main" id="{00000000-0008-0000-0400-0000927D0000}"/>
            </a:ext>
          </a:extLst>
        </xdr:cNvPr>
        <xdr:cNvSpPr>
          <a:spLocks noChangeArrowheads="1"/>
        </xdr:cNvSpPr>
      </xdr:nvSpPr>
      <xdr:spPr bwMode="auto">
        <a:xfrm>
          <a:off x="1343025" y="5486400"/>
          <a:ext cx="714375" cy="552450"/>
        </a:xfrm>
        <a:prstGeom prst="downArrow">
          <a:avLst>
            <a:gd name="adj1" fmla="val 46667"/>
            <a:gd name="adj2" fmla="val 500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4"/>
  </sheetPr>
  <dimension ref="B1:O113"/>
  <sheetViews>
    <sheetView tabSelected="1" topLeftCell="A3" zoomScale="115" zoomScaleNormal="115" workbookViewId="0">
      <selection activeCell="Q71" sqref="Q71"/>
    </sheetView>
  </sheetViews>
  <sheetFormatPr defaultRowHeight="13" x14ac:dyDescent="0.2"/>
  <cols>
    <col min="1" max="1" width="2.6328125" customWidth="1"/>
    <col min="2" max="2" width="6.90625" customWidth="1"/>
    <col min="3" max="4" width="13.6328125" customWidth="1"/>
    <col min="6" max="6" width="1.6328125" customWidth="1"/>
    <col min="7" max="7" width="10.36328125" bestFit="1" customWidth="1"/>
    <col min="8" max="8" width="10.6328125" bestFit="1" customWidth="1"/>
    <col min="9" max="9" width="9.6328125" bestFit="1" customWidth="1"/>
    <col min="10" max="10" width="10.36328125" bestFit="1" customWidth="1"/>
    <col min="16" max="16" width="1.6328125" customWidth="1"/>
  </cols>
  <sheetData>
    <row r="1" spans="3:15" x14ac:dyDescent="0.2">
      <c r="C1" s="1" t="s">
        <v>12</v>
      </c>
    </row>
    <row r="2" spans="3:15" ht="24.75" customHeight="1" x14ac:dyDescent="0.3">
      <c r="G2" s="6" t="s">
        <v>44</v>
      </c>
      <c r="H2" s="6"/>
      <c r="I2" s="6"/>
      <c r="J2" s="6"/>
      <c r="K2" s="6"/>
      <c r="L2" s="6"/>
      <c r="M2" s="6"/>
      <c r="N2" s="6"/>
      <c r="O2" s="6"/>
    </row>
    <row r="3" spans="3:15" x14ac:dyDescent="0.2">
      <c r="C3" s="1"/>
      <c r="D3" s="1"/>
    </row>
    <row r="4" spans="3:15" x14ac:dyDescent="0.2">
      <c r="C4" s="2" t="s">
        <v>0</v>
      </c>
      <c r="D4" s="2" t="s">
        <v>22</v>
      </c>
    </row>
    <row r="5" spans="3:15" x14ac:dyDescent="0.2">
      <c r="C5" s="3" t="s">
        <v>2</v>
      </c>
      <c r="D5" s="11">
        <f>D16</f>
        <v>139634.27000000005</v>
      </c>
      <c r="E5" s="29"/>
    </row>
    <row r="6" spans="3:15" x14ac:dyDescent="0.2">
      <c r="C6" s="3" t="s">
        <v>3</v>
      </c>
      <c r="D6" s="11">
        <f>D17</f>
        <v>89393.049999999988</v>
      </c>
      <c r="E6" s="29"/>
    </row>
    <row r="7" spans="3:15" x14ac:dyDescent="0.2">
      <c r="C7" s="3" t="s">
        <v>4</v>
      </c>
      <c r="D7" s="11">
        <f>SUM(D18,D22)</f>
        <v>5994.4999999999991</v>
      </c>
      <c r="E7" s="29"/>
    </row>
    <row r="8" spans="3:15" x14ac:dyDescent="0.2">
      <c r="C8" s="3" t="s">
        <v>5</v>
      </c>
      <c r="D8" s="11">
        <f>SUM(D19,D23)</f>
        <v>15512.52</v>
      </c>
      <c r="E8" s="29"/>
    </row>
    <row r="9" spans="3:15" x14ac:dyDescent="0.2">
      <c r="C9" s="7" t="s">
        <v>105</v>
      </c>
      <c r="D9" s="11">
        <f>D24</f>
        <v>112544.33</v>
      </c>
      <c r="E9" s="29"/>
    </row>
    <row r="10" spans="3:15" x14ac:dyDescent="0.2">
      <c r="C10" s="3" t="s">
        <v>10</v>
      </c>
      <c r="D10" s="11">
        <f>D30</f>
        <v>9830.25</v>
      </c>
      <c r="E10" s="29"/>
    </row>
    <row r="11" spans="3:15" x14ac:dyDescent="0.2">
      <c r="C11" s="3" t="s">
        <v>13</v>
      </c>
      <c r="D11" s="11">
        <f>SUM(D20:D21,D25:D29,D31)</f>
        <v>22959.849999999995</v>
      </c>
      <c r="E11" s="29"/>
    </row>
    <row r="12" spans="3:15" x14ac:dyDescent="0.2">
      <c r="C12" s="4" t="s">
        <v>21</v>
      </c>
      <c r="D12" s="11">
        <f>SUM(D5:D11)</f>
        <v>395868.77</v>
      </c>
      <c r="E12" s="29"/>
    </row>
    <row r="14" spans="3:15" x14ac:dyDescent="0.2">
      <c r="C14" s="1"/>
      <c r="D14" s="1"/>
    </row>
    <row r="15" spans="3:15" x14ac:dyDescent="0.2">
      <c r="C15" s="2" t="s">
        <v>0</v>
      </c>
      <c r="D15" s="2" t="s">
        <v>22</v>
      </c>
    </row>
    <row r="16" spans="3:15" x14ac:dyDescent="0.2">
      <c r="C16" s="3" t="s">
        <v>2</v>
      </c>
      <c r="D16" s="39">
        <v>139634.27000000005</v>
      </c>
    </row>
    <row r="17" spans="3:4" x14ac:dyDescent="0.2">
      <c r="C17" s="3" t="s">
        <v>3</v>
      </c>
      <c r="D17" s="39">
        <v>89393.049999999988</v>
      </c>
    </row>
    <row r="18" spans="3:4" x14ac:dyDescent="0.2">
      <c r="C18" s="3" t="s">
        <v>4</v>
      </c>
      <c r="D18" s="38">
        <v>3961.9799999999996</v>
      </c>
    </row>
    <row r="19" spans="3:4" x14ac:dyDescent="0.2">
      <c r="C19" s="3" t="s">
        <v>5</v>
      </c>
      <c r="D19" s="38">
        <v>6245.9000000000005</v>
      </c>
    </row>
    <row r="20" spans="3:4" x14ac:dyDescent="0.2">
      <c r="C20" s="3" t="s">
        <v>6</v>
      </c>
      <c r="D20" s="38">
        <v>60.629999999999988</v>
      </c>
    </row>
    <row r="21" spans="3:4" x14ac:dyDescent="0.2">
      <c r="C21" s="3" t="s">
        <v>1</v>
      </c>
      <c r="D21" s="38">
        <v>2507.9400000000005</v>
      </c>
    </row>
    <row r="22" spans="3:4" x14ac:dyDescent="0.2">
      <c r="C22" s="3" t="s">
        <v>4</v>
      </c>
      <c r="D22" s="38">
        <v>2032.5199999999998</v>
      </c>
    </row>
    <row r="23" spans="3:4" x14ac:dyDescent="0.2">
      <c r="C23" s="3" t="s">
        <v>5</v>
      </c>
      <c r="D23" s="38">
        <v>9266.619999999999</v>
      </c>
    </row>
    <row r="24" spans="3:4" x14ac:dyDescent="0.2">
      <c r="C24" s="3" t="s">
        <v>106</v>
      </c>
      <c r="D24" s="38">
        <v>112544.33</v>
      </c>
    </row>
    <row r="25" spans="3:4" x14ac:dyDescent="0.2">
      <c r="C25" s="3" t="s">
        <v>6</v>
      </c>
      <c r="D25" s="38">
        <v>29.22</v>
      </c>
    </row>
    <row r="26" spans="3:4" x14ac:dyDescent="0.2">
      <c r="C26" s="3" t="s">
        <v>1</v>
      </c>
      <c r="D26" s="38">
        <v>241.33999999999997</v>
      </c>
    </row>
    <row r="27" spans="3:4" x14ac:dyDescent="0.2">
      <c r="C27" s="3" t="s">
        <v>7</v>
      </c>
      <c r="D27" s="38">
        <v>1228.55</v>
      </c>
    </row>
    <row r="28" spans="3:4" x14ac:dyDescent="0.2">
      <c r="C28" s="3" t="s">
        <v>8</v>
      </c>
      <c r="D28" s="38">
        <v>16667.129999999997</v>
      </c>
    </row>
    <row r="29" spans="3:4" x14ac:dyDescent="0.2">
      <c r="C29" s="3" t="s">
        <v>9</v>
      </c>
      <c r="D29" s="38">
        <v>2005.6899999999998</v>
      </c>
    </row>
    <row r="30" spans="3:4" x14ac:dyDescent="0.2">
      <c r="C30" s="3" t="s">
        <v>10</v>
      </c>
      <c r="D30" s="38">
        <v>9830.25</v>
      </c>
    </row>
    <row r="31" spans="3:4" x14ac:dyDescent="0.2">
      <c r="C31" s="3" t="s">
        <v>11</v>
      </c>
      <c r="D31" s="38">
        <v>219.35000000000002</v>
      </c>
    </row>
    <row r="32" spans="3:4" x14ac:dyDescent="0.2">
      <c r="C32" s="4" t="s">
        <v>21</v>
      </c>
      <c r="D32" s="11">
        <f>SUM(D16:D31)</f>
        <v>395868.77</v>
      </c>
    </row>
    <row r="35" spans="2:4" x14ac:dyDescent="0.2">
      <c r="C35" s="2" t="s">
        <v>41</v>
      </c>
      <c r="D35" s="2" t="s">
        <v>22</v>
      </c>
    </row>
    <row r="36" spans="2:4" x14ac:dyDescent="0.2">
      <c r="C36" s="3" t="s">
        <v>42</v>
      </c>
      <c r="D36" s="11">
        <f>SUM(D16:D21)</f>
        <v>241803.77000000005</v>
      </c>
    </row>
    <row r="37" spans="2:4" x14ac:dyDescent="0.2">
      <c r="C37" s="3" t="s">
        <v>43</v>
      </c>
      <c r="D37" s="11">
        <f>SUM(D22:D26)</f>
        <v>124114.03</v>
      </c>
    </row>
    <row r="38" spans="2:4" x14ac:dyDescent="0.2">
      <c r="C38" s="3" t="s">
        <v>13</v>
      </c>
      <c r="D38" s="11">
        <f>SUM(D27:D31)</f>
        <v>29950.969999999994</v>
      </c>
    </row>
    <row r="39" spans="2:4" x14ac:dyDescent="0.2">
      <c r="C39" s="5" t="s">
        <v>21</v>
      </c>
      <c r="D39" s="11">
        <f>SUM(D36:D38)</f>
        <v>395868.77</v>
      </c>
    </row>
    <row r="42" spans="2:4" x14ac:dyDescent="0.2">
      <c r="B42" s="1" t="s">
        <v>22</v>
      </c>
      <c r="C42" s="1"/>
      <c r="D42" s="1"/>
    </row>
    <row r="43" spans="2:4" x14ac:dyDescent="0.2">
      <c r="B43" s="2" t="s">
        <v>14</v>
      </c>
      <c r="C43" s="18" t="s">
        <v>129</v>
      </c>
      <c r="D43" s="18" t="s">
        <v>128</v>
      </c>
    </row>
    <row r="44" spans="2:4" x14ac:dyDescent="0.2">
      <c r="B44" s="3" t="s">
        <v>27</v>
      </c>
      <c r="C44" s="55">
        <f>+G69</f>
        <v>1951.24</v>
      </c>
      <c r="D44" s="55">
        <f t="shared" ref="D44:D64" si="0">+I69</f>
        <v>188.78</v>
      </c>
    </row>
    <row r="45" spans="2:4" x14ac:dyDescent="0.2">
      <c r="B45" s="3" t="s">
        <v>28</v>
      </c>
      <c r="C45" s="55">
        <f t="shared" ref="C45:C64" si="1">+G70</f>
        <v>4170</v>
      </c>
      <c r="D45" s="55">
        <f t="shared" si="0"/>
        <v>472.26</v>
      </c>
    </row>
    <row r="46" spans="2:4" x14ac:dyDescent="0.2">
      <c r="B46" s="3" t="s">
        <v>29</v>
      </c>
      <c r="C46" s="55">
        <f t="shared" si="1"/>
        <v>2920.91</v>
      </c>
      <c r="D46" s="55">
        <f t="shared" si="0"/>
        <v>617.41</v>
      </c>
    </row>
    <row r="47" spans="2:4" x14ac:dyDescent="0.2">
      <c r="B47" s="3" t="s">
        <v>30</v>
      </c>
      <c r="C47" s="55">
        <f t="shared" si="1"/>
        <v>2183.59</v>
      </c>
      <c r="D47" s="55">
        <f t="shared" si="0"/>
        <v>1281.83</v>
      </c>
    </row>
    <row r="48" spans="2:4" x14ac:dyDescent="0.2">
      <c r="B48" s="3" t="s">
        <v>31</v>
      </c>
      <c r="C48" s="55">
        <f t="shared" si="1"/>
        <v>1160.17</v>
      </c>
      <c r="D48" s="55">
        <f t="shared" si="0"/>
        <v>2129.77</v>
      </c>
    </row>
    <row r="49" spans="2:4" x14ac:dyDescent="0.2">
      <c r="B49" s="3" t="s">
        <v>32</v>
      </c>
      <c r="C49" s="55">
        <f t="shared" si="1"/>
        <v>996.18999999999994</v>
      </c>
      <c r="D49" s="55">
        <f t="shared" si="0"/>
        <v>1831.51</v>
      </c>
    </row>
    <row r="50" spans="2:4" x14ac:dyDescent="0.2">
      <c r="B50" s="3" t="s">
        <v>33</v>
      </c>
      <c r="C50" s="55">
        <f t="shared" si="1"/>
        <v>939.69</v>
      </c>
      <c r="D50" s="55">
        <f t="shared" si="0"/>
        <v>2642.45</v>
      </c>
    </row>
    <row r="51" spans="2:4" x14ac:dyDescent="0.2">
      <c r="B51" s="3" t="s">
        <v>34</v>
      </c>
      <c r="C51" s="55">
        <f t="shared" si="1"/>
        <v>1278.3600000000001</v>
      </c>
      <c r="D51" s="55">
        <f t="shared" si="0"/>
        <v>3485.3999999999996</v>
      </c>
    </row>
    <row r="52" spans="2:4" x14ac:dyDescent="0.2">
      <c r="B52" s="3" t="s">
        <v>35</v>
      </c>
      <c r="C52" s="55">
        <f t="shared" si="1"/>
        <v>3017.77</v>
      </c>
      <c r="D52" s="55">
        <f t="shared" si="0"/>
        <v>4145.6900000000005</v>
      </c>
    </row>
    <row r="53" spans="2:4" x14ac:dyDescent="0.2">
      <c r="B53" s="3" t="s">
        <v>36</v>
      </c>
      <c r="C53" s="55">
        <f t="shared" si="1"/>
        <v>8031.66</v>
      </c>
      <c r="D53" s="55">
        <f t="shared" si="0"/>
        <v>9548.89</v>
      </c>
    </row>
    <row r="54" spans="2:4" x14ac:dyDescent="0.2">
      <c r="B54" s="3" t="s">
        <v>37</v>
      </c>
      <c r="C54" s="55">
        <f t="shared" si="1"/>
        <v>11553.22</v>
      </c>
      <c r="D54" s="55">
        <f t="shared" si="0"/>
        <v>16393.55</v>
      </c>
    </row>
    <row r="55" spans="2:4" x14ac:dyDescent="0.2">
      <c r="B55" s="3" t="s">
        <v>38</v>
      </c>
      <c r="C55" s="55">
        <f t="shared" si="1"/>
        <v>20721.46</v>
      </c>
      <c r="D55" s="55">
        <f t="shared" si="0"/>
        <v>17428.440000000002</v>
      </c>
    </row>
    <row r="56" spans="2:4" x14ac:dyDescent="0.2">
      <c r="B56" s="3" t="s">
        <v>39</v>
      </c>
      <c r="C56" s="55">
        <f t="shared" si="1"/>
        <v>25103.559999999998</v>
      </c>
      <c r="D56" s="55">
        <f t="shared" si="0"/>
        <v>12361.230000000001</v>
      </c>
    </row>
    <row r="57" spans="2:4" x14ac:dyDescent="0.2">
      <c r="B57" s="3" t="s">
        <v>40</v>
      </c>
      <c r="C57" s="55">
        <f t="shared" si="1"/>
        <v>26958.29</v>
      </c>
      <c r="D57" s="55">
        <f t="shared" si="0"/>
        <v>9127.59</v>
      </c>
    </row>
    <row r="58" spans="2:4" x14ac:dyDescent="0.2">
      <c r="B58" s="3" t="s">
        <v>15</v>
      </c>
      <c r="C58" s="55">
        <f t="shared" si="1"/>
        <v>14561.17</v>
      </c>
      <c r="D58" s="55">
        <f t="shared" si="0"/>
        <v>3372.36</v>
      </c>
    </row>
    <row r="59" spans="2:4" x14ac:dyDescent="0.2">
      <c r="B59" s="3" t="s">
        <v>16</v>
      </c>
      <c r="C59" s="55">
        <f t="shared" si="1"/>
        <v>5944.34</v>
      </c>
      <c r="D59" s="55">
        <f t="shared" si="0"/>
        <v>1281.68</v>
      </c>
    </row>
    <row r="60" spans="2:4" x14ac:dyDescent="0.2">
      <c r="B60" s="3" t="s">
        <v>17</v>
      </c>
      <c r="C60" s="55">
        <f t="shared" si="1"/>
        <v>3002.7000000000003</v>
      </c>
      <c r="D60" s="55">
        <f t="shared" si="0"/>
        <v>860.71999999999991</v>
      </c>
    </row>
    <row r="61" spans="2:4" x14ac:dyDescent="0.2">
      <c r="B61" s="3" t="s">
        <v>18</v>
      </c>
      <c r="C61" s="55">
        <f t="shared" si="1"/>
        <v>1775.98</v>
      </c>
      <c r="D61" s="55">
        <f t="shared" si="0"/>
        <v>676.66</v>
      </c>
    </row>
    <row r="62" spans="2:4" x14ac:dyDescent="0.2">
      <c r="B62" s="3" t="s">
        <v>19</v>
      </c>
      <c r="C62" s="55">
        <f t="shared" si="1"/>
        <v>1186.03</v>
      </c>
      <c r="D62" s="55">
        <f t="shared" si="0"/>
        <v>627.17000000000007</v>
      </c>
    </row>
    <row r="63" spans="2:4" x14ac:dyDescent="0.2">
      <c r="B63" s="3" t="s">
        <v>20</v>
      </c>
      <c r="C63" s="55">
        <f t="shared" si="1"/>
        <v>2177.94</v>
      </c>
      <c r="D63" s="55">
        <f t="shared" si="0"/>
        <v>919.66</v>
      </c>
    </row>
    <row r="64" spans="2:4" x14ac:dyDescent="0.2">
      <c r="B64" s="4" t="s">
        <v>21</v>
      </c>
      <c r="C64" s="55">
        <f t="shared" si="1"/>
        <v>139634.27000000005</v>
      </c>
      <c r="D64" s="55">
        <f t="shared" si="0"/>
        <v>89393.049999999988</v>
      </c>
    </row>
    <row r="67" spans="2:10" x14ac:dyDescent="0.2">
      <c r="B67" s="1" t="s">
        <v>23</v>
      </c>
      <c r="C67" s="1"/>
      <c r="D67" s="1"/>
      <c r="G67" s="16" t="s">
        <v>112</v>
      </c>
      <c r="H67" s="17"/>
      <c r="I67" s="16" t="s">
        <v>113</v>
      </c>
      <c r="J67" s="17"/>
    </row>
    <row r="68" spans="2:10" ht="15.5" x14ac:dyDescent="0.2">
      <c r="B68" s="2" t="s">
        <v>14</v>
      </c>
      <c r="C68" s="18" t="s">
        <v>127</v>
      </c>
      <c r="D68" s="18" t="s">
        <v>126</v>
      </c>
      <c r="G68" s="12" t="s">
        <v>110</v>
      </c>
      <c r="H68" s="13" t="s">
        <v>111</v>
      </c>
      <c r="I68" s="12" t="s">
        <v>110</v>
      </c>
      <c r="J68" s="13" t="s">
        <v>111</v>
      </c>
    </row>
    <row r="69" spans="2:10" x14ac:dyDescent="0.2">
      <c r="B69" s="3" t="s">
        <v>27</v>
      </c>
      <c r="C69" s="9">
        <f t="shared" ref="C69:D88" si="2">C93/1000</f>
        <v>0</v>
      </c>
      <c r="D69" s="9">
        <f t="shared" si="2"/>
        <v>0</v>
      </c>
      <c r="G69" s="40">
        <v>1951.24</v>
      </c>
      <c r="H69" s="43">
        <v>0</v>
      </c>
      <c r="I69" s="42">
        <v>188.78</v>
      </c>
      <c r="J69" s="43">
        <v>0</v>
      </c>
    </row>
    <row r="70" spans="2:10" x14ac:dyDescent="0.2">
      <c r="B70" s="3" t="s">
        <v>28</v>
      </c>
      <c r="C70" s="9">
        <f t="shared" si="2"/>
        <v>0</v>
      </c>
      <c r="D70" s="9">
        <f t="shared" si="2"/>
        <v>0</v>
      </c>
      <c r="G70" s="42">
        <v>4170</v>
      </c>
      <c r="H70" s="43">
        <v>0</v>
      </c>
      <c r="I70" s="42">
        <v>472.26</v>
      </c>
      <c r="J70" s="43">
        <v>0</v>
      </c>
    </row>
    <row r="71" spans="2:10" x14ac:dyDescent="0.2">
      <c r="B71" s="3" t="s">
        <v>29</v>
      </c>
      <c r="C71" s="9">
        <f t="shared" si="2"/>
        <v>116.22499999999999</v>
      </c>
      <c r="D71" s="9">
        <f t="shared" si="2"/>
        <v>24.247</v>
      </c>
      <c r="G71" s="42">
        <v>2920.91</v>
      </c>
      <c r="H71" s="43">
        <v>116225</v>
      </c>
      <c r="I71" s="42">
        <v>617.41</v>
      </c>
      <c r="J71" s="43">
        <v>24247</v>
      </c>
    </row>
    <row r="72" spans="2:10" x14ac:dyDescent="0.2">
      <c r="B72" s="3" t="s">
        <v>30</v>
      </c>
      <c r="C72" s="9">
        <f t="shared" si="2"/>
        <v>192.23099999999999</v>
      </c>
      <c r="D72" s="9">
        <f t="shared" si="2"/>
        <v>101.53400000000001</v>
      </c>
      <c r="G72" s="42">
        <v>2183.59</v>
      </c>
      <c r="H72" s="43">
        <v>192231</v>
      </c>
      <c r="I72" s="42">
        <v>1281.83</v>
      </c>
      <c r="J72" s="43">
        <v>101534</v>
      </c>
    </row>
    <row r="73" spans="2:10" x14ac:dyDescent="0.2">
      <c r="B73" s="3" t="s">
        <v>31</v>
      </c>
      <c r="C73" s="9">
        <f t="shared" si="2"/>
        <v>168.36199999999999</v>
      </c>
      <c r="D73" s="9">
        <f t="shared" si="2"/>
        <v>276.54300000000001</v>
      </c>
      <c r="G73" s="42">
        <v>1160.17</v>
      </c>
      <c r="H73" s="43">
        <v>168362</v>
      </c>
      <c r="I73" s="42">
        <v>2129.77</v>
      </c>
      <c r="J73" s="43">
        <v>276543</v>
      </c>
    </row>
    <row r="74" spans="2:10" x14ac:dyDescent="0.2">
      <c r="B74" s="3" t="s">
        <v>32</v>
      </c>
      <c r="C74" s="9">
        <f t="shared" si="2"/>
        <v>209.92</v>
      </c>
      <c r="D74" s="9">
        <f t="shared" si="2"/>
        <v>346.673</v>
      </c>
      <c r="G74" s="42">
        <v>996.18999999999994</v>
      </c>
      <c r="H74" s="43">
        <v>209920</v>
      </c>
      <c r="I74" s="42">
        <v>1831.51</v>
      </c>
      <c r="J74" s="43">
        <v>346673</v>
      </c>
    </row>
    <row r="75" spans="2:10" x14ac:dyDescent="0.2">
      <c r="B75" s="3" t="s">
        <v>33</v>
      </c>
      <c r="C75" s="9">
        <f t="shared" si="2"/>
        <v>265.65499999999997</v>
      </c>
      <c r="D75" s="9">
        <f t="shared" si="2"/>
        <v>689.90099999999995</v>
      </c>
      <c r="G75" s="42">
        <v>939.69</v>
      </c>
      <c r="H75" s="43">
        <v>265655</v>
      </c>
      <c r="I75" s="42">
        <v>2642.45</v>
      </c>
      <c r="J75" s="43">
        <v>689901</v>
      </c>
    </row>
    <row r="76" spans="2:10" x14ac:dyDescent="0.2">
      <c r="B76" s="3" t="s">
        <v>34</v>
      </c>
      <c r="C76" s="9">
        <f t="shared" si="2"/>
        <v>453.71800000000002</v>
      </c>
      <c r="D76" s="9">
        <f t="shared" si="2"/>
        <v>1079.5239999999999</v>
      </c>
      <c r="G76" s="42">
        <v>1278.3600000000001</v>
      </c>
      <c r="H76" s="43">
        <v>453718</v>
      </c>
      <c r="I76" s="42">
        <v>3485.3999999999996</v>
      </c>
      <c r="J76" s="43">
        <v>1079524</v>
      </c>
    </row>
    <row r="77" spans="2:10" x14ac:dyDescent="0.2">
      <c r="B77" s="3" t="s">
        <v>35</v>
      </c>
      <c r="C77" s="9">
        <f t="shared" si="2"/>
        <v>1256.6859999999999</v>
      </c>
      <c r="D77" s="9">
        <f t="shared" si="2"/>
        <v>1524.8969999999999</v>
      </c>
      <c r="G77" s="42">
        <v>3017.77</v>
      </c>
      <c r="H77" s="43">
        <v>1256686</v>
      </c>
      <c r="I77" s="42">
        <v>4145.6900000000005</v>
      </c>
      <c r="J77" s="43">
        <v>1524897</v>
      </c>
    </row>
    <row r="78" spans="2:10" x14ac:dyDescent="0.2">
      <c r="B78" s="3" t="s">
        <v>36</v>
      </c>
      <c r="C78" s="9">
        <f t="shared" si="2"/>
        <v>3750.681</v>
      </c>
      <c r="D78" s="9">
        <f t="shared" si="2"/>
        <v>3777.8829999999998</v>
      </c>
      <c r="G78" s="42">
        <v>8031.66</v>
      </c>
      <c r="H78" s="43">
        <v>3750681</v>
      </c>
      <c r="I78" s="42">
        <v>9548.89</v>
      </c>
      <c r="J78" s="43">
        <v>3777883</v>
      </c>
    </row>
    <row r="79" spans="2:10" x14ac:dyDescent="0.2">
      <c r="B79" s="3" t="s">
        <v>37</v>
      </c>
      <c r="C79" s="9">
        <f t="shared" si="2"/>
        <v>5822.5069999999996</v>
      </c>
      <c r="D79" s="9">
        <f t="shared" si="2"/>
        <v>7032.7460000000001</v>
      </c>
      <c r="G79" s="42">
        <v>11553.22</v>
      </c>
      <c r="H79" s="43">
        <v>5822507</v>
      </c>
      <c r="I79" s="42">
        <v>16393.55</v>
      </c>
      <c r="J79" s="43">
        <v>7032746</v>
      </c>
    </row>
    <row r="80" spans="2:10" x14ac:dyDescent="0.2">
      <c r="B80" s="3" t="s">
        <v>38</v>
      </c>
      <c r="C80" s="9">
        <f t="shared" si="2"/>
        <v>10944.994000000001</v>
      </c>
      <c r="D80" s="9">
        <f t="shared" si="2"/>
        <v>7999.64</v>
      </c>
      <c r="G80" s="42">
        <v>20721.46</v>
      </c>
      <c r="H80" s="43">
        <v>10944994</v>
      </c>
      <c r="I80" s="42">
        <v>17428.440000000002</v>
      </c>
      <c r="J80" s="43">
        <v>7999640</v>
      </c>
    </row>
    <row r="81" spans="2:10" x14ac:dyDescent="0.2">
      <c r="B81" s="3" t="s">
        <v>39</v>
      </c>
      <c r="C81" s="9">
        <f t="shared" si="2"/>
        <v>13827.365</v>
      </c>
      <c r="D81" s="9">
        <f t="shared" si="2"/>
        <v>6015.424</v>
      </c>
      <c r="G81" s="42">
        <v>25103.559999999998</v>
      </c>
      <c r="H81" s="43">
        <v>13827365</v>
      </c>
      <c r="I81" s="42">
        <v>12361.230000000001</v>
      </c>
      <c r="J81" s="43">
        <v>6015424</v>
      </c>
    </row>
    <row r="82" spans="2:10" x14ac:dyDescent="0.2">
      <c r="B82" s="3" t="s">
        <v>40</v>
      </c>
      <c r="C82" s="9">
        <f t="shared" si="2"/>
        <v>15338.379000000001</v>
      </c>
      <c r="D82" s="9">
        <f t="shared" si="2"/>
        <v>4615.1549999999997</v>
      </c>
      <c r="G82" s="42">
        <v>26958.29</v>
      </c>
      <c r="H82" s="43">
        <v>15338379</v>
      </c>
      <c r="I82" s="42">
        <v>9127.59</v>
      </c>
      <c r="J82" s="43">
        <v>4615155</v>
      </c>
    </row>
    <row r="83" spans="2:10" x14ac:dyDescent="0.2">
      <c r="B83" s="3" t="s">
        <v>15</v>
      </c>
      <c r="C83" s="9">
        <f t="shared" si="2"/>
        <v>8645.3410000000003</v>
      </c>
      <c r="D83" s="9">
        <f t="shared" si="2"/>
        <v>1740.0219999999999</v>
      </c>
      <c r="G83" s="42">
        <v>14561.17</v>
      </c>
      <c r="H83" s="43">
        <v>8645341</v>
      </c>
      <c r="I83" s="42">
        <v>3372.36</v>
      </c>
      <c r="J83" s="43">
        <v>1740022</v>
      </c>
    </row>
    <row r="84" spans="2:10" x14ac:dyDescent="0.2">
      <c r="B84" s="3" t="s">
        <v>16</v>
      </c>
      <c r="C84" s="9">
        <f t="shared" si="2"/>
        <v>3603.9569999999999</v>
      </c>
      <c r="D84" s="9">
        <f t="shared" si="2"/>
        <v>660.56200000000001</v>
      </c>
      <c r="G84" s="42">
        <v>5944.34</v>
      </c>
      <c r="H84" s="43">
        <v>3603957</v>
      </c>
      <c r="I84" s="42">
        <v>1281.68</v>
      </c>
      <c r="J84" s="43">
        <v>660562</v>
      </c>
    </row>
    <row r="85" spans="2:10" x14ac:dyDescent="0.2">
      <c r="B85" s="3" t="s">
        <v>17</v>
      </c>
      <c r="C85" s="9">
        <f t="shared" si="2"/>
        <v>1876.992</v>
      </c>
      <c r="D85" s="9">
        <f t="shared" si="2"/>
        <v>437.53300000000002</v>
      </c>
      <c r="G85" s="42">
        <v>3002.7000000000003</v>
      </c>
      <c r="H85" s="43">
        <v>1876992</v>
      </c>
      <c r="I85" s="42">
        <v>860.71999999999991</v>
      </c>
      <c r="J85" s="43">
        <v>437533</v>
      </c>
    </row>
    <row r="86" spans="2:10" x14ac:dyDescent="0.2">
      <c r="B86" s="3" t="s">
        <v>18</v>
      </c>
      <c r="C86" s="9">
        <f t="shared" si="2"/>
        <v>1163.2529999999999</v>
      </c>
      <c r="D86" s="9">
        <f t="shared" si="2"/>
        <v>348.82900000000001</v>
      </c>
      <c r="G86" s="42">
        <v>1775.98</v>
      </c>
      <c r="H86" s="43">
        <v>1163253</v>
      </c>
      <c r="I86" s="42">
        <v>676.66</v>
      </c>
      <c r="J86" s="43">
        <v>348829</v>
      </c>
    </row>
    <row r="87" spans="2:10" x14ac:dyDescent="0.2">
      <c r="B87" s="3" t="s">
        <v>19</v>
      </c>
      <c r="C87" s="9">
        <f t="shared" si="2"/>
        <v>805.34100000000001</v>
      </c>
      <c r="D87" s="9">
        <f t="shared" si="2"/>
        <v>333.476</v>
      </c>
      <c r="G87" s="42">
        <v>1186.03</v>
      </c>
      <c r="H87" s="43">
        <v>805341</v>
      </c>
      <c r="I87" s="42">
        <v>627.17000000000007</v>
      </c>
      <c r="J87" s="43">
        <v>333476</v>
      </c>
    </row>
    <row r="88" spans="2:10" ht="13.5" thickBot="1" x14ac:dyDescent="0.25">
      <c r="B88" s="3" t="s">
        <v>20</v>
      </c>
      <c r="C88" s="9">
        <f t="shared" si="2"/>
        <v>1476.5070000000001</v>
      </c>
      <c r="D88" s="9">
        <f t="shared" si="2"/>
        <v>491.20100000000002</v>
      </c>
      <c r="G88" s="57">
        <v>2177.94</v>
      </c>
      <c r="H88" s="58">
        <v>1476507</v>
      </c>
      <c r="I88" s="57">
        <v>919.66</v>
      </c>
      <c r="J88" s="58">
        <v>491201</v>
      </c>
    </row>
    <row r="89" spans="2:10" ht="13.5" thickTop="1" x14ac:dyDescent="0.2">
      <c r="B89" s="4" t="s">
        <v>21</v>
      </c>
      <c r="C89" s="56">
        <f>SUM(C69:C88)</f>
        <v>69918.114000000001</v>
      </c>
      <c r="D89" s="56">
        <f>SUM(D69:D88)</f>
        <v>37495.79</v>
      </c>
      <c r="G89" s="35">
        <f>SUM(G69:G88)</f>
        <v>139634.27000000005</v>
      </c>
      <c r="H89" s="36">
        <f>SUM(H69:H88)</f>
        <v>69918114</v>
      </c>
      <c r="I89" s="35">
        <f>SUM(I69:I88)</f>
        <v>89393.049999999988</v>
      </c>
      <c r="J89" s="37">
        <f>SUM(J69:J88)</f>
        <v>37495790</v>
      </c>
    </row>
    <row r="90" spans="2:10" x14ac:dyDescent="0.2">
      <c r="B90" s="1"/>
      <c r="C90" s="1"/>
      <c r="D90" s="1"/>
    </row>
    <row r="91" spans="2:10" x14ac:dyDescent="0.2">
      <c r="B91" s="1" t="s">
        <v>24</v>
      </c>
      <c r="C91" s="1"/>
      <c r="D91" s="1"/>
    </row>
    <row r="92" spans="2:10" x14ac:dyDescent="0.2">
      <c r="B92" s="2" t="s">
        <v>14</v>
      </c>
      <c r="C92" s="2" t="s">
        <v>25</v>
      </c>
      <c r="D92" s="2" t="s">
        <v>26</v>
      </c>
    </row>
    <row r="93" spans="2:10" x14ac:dyDescent="0.2">
      <c r="B93" s="3" t="s">
        <v>27</v>
      </c>
      <c r="C93" s="34">
        <v>0</v>
      </c>
      <c r="D93" s="34">
        <v>0</v>
      </c>
    </row>
    <row r="94" spans="2:10" x14ac:dyDescent="0.2">
      <c r="B94" s="3" t="s">
        <v>28</v>
      </c>
      <c r="C94" s="34">
        <v>0</v>
      </c>
      <c r="D94" s="34">
        <v>0</v>
      </c>
    </row>
    <row r="95" spans="2:10" x14ac:dyDescent="0.2">
      <c r="B95" s="3" t="s">
        <v>29</v>
      </c>
      <c r="C95" s="34">
        <v>116225</v>
      </c>
      <c r="D95" s="34">
        <v>24247</v>
      </c>
    </row>
    <row r="96" spans="2:10" x14ac:dyDescent="0.2">
      <c r="B96" s="3" t="s">
        <v>30</v>
      </c>
      <c r="C96" s="34">
        <v>192231</v>
      </c>
      <c r="D96" s="34">
        <v>101534</v>
      </c>
    </row>
    <row r="97" spans="2:4" x14ac:dyDescent="0.2">
      <c r="B97" s="3" t="s">
        <v>31</v>
      </c>
      <c r="C97" s="34">
        <v>168362</v>
      </c>
      <c r="D97" s="34">
        <v>276543</v>
      </c>
    </row>
    <row r="98" spans="2:4" x14ac:dyDescent="0.2">
      <c r="B98" s="3" t="s">
        <v>32</v>
      </c>
      <c r="C98" s="34">
        <v>209920</v>
      </c>
      <c r="D98" s="34">
        <v>346673</v>
      </c>
    </row>
    <row r="99" spans="2:4" x14ac:dyDescent="0.2">
      <c r="B99" s="3" t="s">
        <v>33</v>
      </c>
      <c r="C99" s="34">
        <v>265655</v>
      </c>
      <c r="D99" s="34">
        <v>689901</v>
      </c>
    </row>
    <row r="100" spans="2:4" x14ac:dyDescent="0.2">
      <c r="B100" s="3" t="s">
        <v>34</v>
      </c>
      <c r="C100" s="34">
        <v>453718</v>
      </c>
      <c r="D100" s="34">
        <v>1079524</v>
      </c>
    </row>
    <row r="101" spans="2:4" x14ac:dyDescent="0.2">
      <c r="B101" s="3" t="s">
        <v>35</v>
      </c>
      <c r="C101" s="34">
        <v>1256686</v>
      </c>
      <c r="D101" s="34">
        <v>1524897</v>
      </c>
    </row>
    <row r="102" spans="2:4" x14ac:dyDescent="0.2">
      <c r="B102" s="3" t="s">
        <v>36</v>
      </c>
      <c r="C102" s="34">
        <v>3750681</v>
      </c>
      <c r="D102" s="34">
        <v>3777883</v>
      </c>
    </row>
    <row r="103" spans="2:4" x14ac:dyDescent="0.2">
      <c r="B103" s="3" t="s">
        <v>37</v>
      </c>
      <c r="C103" s="34">
        <v>5822507</v>
      </c>
      <c r="D103" s="34">
        <v>7032746</v>
      </c>
    </row>
    <row r="104" spans="2:4" x14ac:dyDescent="0.2">
      <c r="B104" s="3" t="s">
        <v>38</v>
      </c>
      <c r="C104" s="34">
        <v>10944994</v>
      </c>
      <c r="D104" s="34">
        <v>7999640</v>
      </c>
    </row>
    <row r="105" spans="2:4" x14ac:dyDescent="0.2">
      <c r="B105" s="3" t="s">
        <v>39</v>
      </c>
      <c r="C105" s="34">
        <v>13827365</v>
      </c>
      <c r="D105" s="34">
        <v>6015424</v>
      </c>
    </row>
    <row r="106" spans="2:4" x14ac:dyDescent="0.2">
      <c r="B106" s="3" t="s">
        <v>40</v>
      </c>
      <c r="C106" s="34">
        <v>15338379</v>
      </c>
      <c r="D106" s="34">
        <v>4615155</v>
      </c>
    </row>
    <row r="107" spans="2:4" x14ac:dyDescent="0.2">
      <c r="B107" s="3" t="s">
        <v>15</v>
      </c>
      <c r="C107" s="34">
        <v>8645341</v>
      </c>
      <c r="D107" s="34">
        <v>1740022</v>
      </c>
    </row>
    <row r="108" spans="2:4" x14ac:dyDescent="0.2">
      <c r="B108" s="3" t="s">
        <v>16</v>
      </c>
      <c r="C108" s="34">
        <v>3603957</v>
      </c>
      <c r="D108" s="34">
        <v>660562</v>
      </c>
    </row>
    <row r="109" spans="2:4" x14ac:dyDescent="0.2">
      <c r="B109" s="3" t="s">
        <v>17</v>
      </c>
      <c r="C109" s="34">
        <v>1876992</v>
      </c>
      <c r="D109" s="34">
        <v>437533</v>
      </c>
    </row>
    <row r="110" spans="2:4" x14ac:dyDescent="0.2">
      <c r="B110" s="3" t="s">
        <v>18</v>
      </c>
      <c r="C110" s="34">
        <v>1163253</v>
      </c>
      <c r="D110" s="34">
        <v>348829</v>
      </c>
    </row>
    <row r="111" spans="2:4" x14ac:dyDescent="0.2">
      <c r="B111" s="3" t="s">
        <v>19</v>
      </c>
      <c r="C111" s="34">
        <v>805341</v>
      </c>
      <c r="D111" s="34">
        <v>333476</v>
      </c>
    </row>
    <row r="112" spans="2:4" x14ac:dyDescent="0.2">
      <c r="B112" s="3" t="s">
        <v>20</v>
      </c>
      <c r="C112" s="34">
        <v>1476507</v>
      </c>
      <c r="D112" s="34">
        <v>491201</v>
      </c>
    </row>
    <row r="113" spans="2:4" x14ac:dyDescent="0.2">
      <c r="B113" s="4" t="s">
        <v>21</v>
      </c>
      <c r="C113" s="34">
        <f t="shared" ref="C113" si="3">+H89</f>
        <v>69918114</v>
      </c>
      <c r="D113" s="34">
        <f t="shared" ref="D113" si="4">+J89</f>
        <v>37495790</v>
      </c>
    </row>
  </sheetData>
  <phoneticPr fontId="2"/>
  <printOptions horizontalCentered="1"/>
  <pageMargins left="0.78740157480314965" right="0.78740157480314965" top="0.78740157480314965" bottom="0.98425196850393704" header="0.51181102362204722" footer="0.51181102362204722"/>
  <pageSetup paperSize="9" scale="94" firstPageNumber="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00"/>
    <pageSetUpPr fitToPage="1"/>
  </sheetPr>
  <dimension ref="B1:Y114"/>
  <sheetViews>
    <sheetView topLeftCell="A3" workbookViewId="0">
      <selection activeCell="N86" sqref="N86"/>
    </sheetView>
  </sheetViews>
  <sheetFormatPr defaultRowHeight="13" x14ac:dyDescent="0.2"/>
  <cols>
    <col min="1" max="1" width="2.6328125" customWidth="1"/>
    <col min="2" max="2" width="6.90625" customWidth="1"/>
    <col min="3" max="4" width="13.6328125" customWidth="1"/>
    <col min="5" max="5" width="9.26953125" bestFit="1" customWidth="1"/>
    <col min="6" max="6" width="1.6328125" customWidth="1"/>
    <col min="7" max="7" width="9.6328125" bestFit="1" customWidth="1"/>
    <col min="8" max="8" width="11.7265625" bestFit="1" customWidth="1"/>
    <col min="9" max="9" width="9.26953125" bestFit="1" customWidth="1"/>
    <col min="10" max="10" width="10.6328125" bestFit="1" customWidth="1"/>
    <col min="16" max="16" width="1.6328125" customWidth="1"/>
  </cols>
  <sheetData>
    <row r="1" spans="3:25" x14ac:dyDescent="0.2">
      <c r="C1" s="33" t="s">
        <v>121</v>
      </c>
    </row>
    <row r="2" spans="3:25" ht="24.75" customHeight="1" x14ac:dyDescent="0.3">
      <c r="G2" s="6" t="s">
        <v>59</v>
      </c>
      <c r="H2" s="6"/>
      <c r="I2" s="6"/>
      <c r="J2" s="6"/>
      <c r="K2" s="6"/>
      <c r="L2" s="6"/>
      <c r="M2" s="6"/>
      <c r="N2" s="6"/>
      <c r="O2" s="6"/>
    </row>
    <row r="3" spans="3:25" x14ac:dyDescent="0.2">
      <c r="C3" s="1"/>
      <c r="D3" s="1"/>
      <c r="X3" t="s">
        <v>109</v>
      </c>
      <c r="Y3" t="s">
        <v>109</v>
      </c>
    </row>
    <row r="4" spans="3:25" x14ac:dyDescent="0.2">
      <c r="C4" s="2" t="s">
        <v>0</v>
      </c>
      <c r="D4" s="2" t="s">
        <v>22</v>
      </c>
    </row>
    <row r="5" spans="3:25" x14ac:dyDescent="0.2">
      <c r="C5" s="3" t="s">
        <v>2</v>
      </c>
      <c r="D5" s="11">
        <f>D16</f>
        <v>49522.850000000006</v>
      </c>
      <c r="E5" s="29"/>
    </row>
    <row r="6" spans="3:25" x14ac:dyDescent="0.2">
      <c r="C6" s="3" t="s">
        <v>3</v>
      </c>
      <c r="D6" s="11">
        <f>D17</f>
        <v>15008.05</v>
      </c>
      <c r="E6" s="29"/>
    </row>
    <row r="7" spans="3:25" x14ac:dyDescent="0.2">
      <c r="C7" s="3" t="s">
        <v>4</v>
      </c>
      <c r="D7" s="11">
        <f>SUM(D18,D22)</f>
        <v>748.36999999999989</v>
      </c>
      <c r="E7" s="29"/>
    </row>
    <row r="8" spans="3:25" x14ac:dyDescent="0.2">
      <c r="C8" s="3" t="s">
        <v>5</v>
      </c>
      <c r="D8" s="11">
        <f>SUM(D19,D23)</f>
        <v>8741.9399999999987</v>
      </c>
      <c r="E8" s="29"/>
    </row>
    <row r="9" spans="3:25" x14ac:dyDescent="0.2">
      <c r="C9" s="7" t="s">
        <v>105</v>
      </c>
      <c r="D9" s="11">
        <f>D24</f>
        <v>19559.949999999997</v>
      </c>
      <c r="E9" s="29"/>
    </row>
    <row r="10" spans="3:25" x14ac:dyDescent="0.2">
      <c r="C10" s="3" t="s">
        <v>10</v>
      </c>
      <c r="D10" s="11">
        <f>D30</f>
        <v>4127.84</v>
      </c>
      <c r="E10" s="29"/>
    </row>
    <row r="11" spans="3:25" x14ac:dyDescent="0.2">
      <c r="C11" s="3" t="s">
        <v>13</v>
      </c>
      <c r="D11" s="11">
        <f>SUM(D20:D21,D25:D29,D31)</f>
        <v>16228.02</v>
      </c>
      <c r="E11" s="29"/>
    </row>
    <row r="12" spans="3:25" x14ac:dyDescent="0.2">
      <c r="C12" s="4" t="s">
        <v>21</v>
      </c>
      <c r="D12" s="11">
        <f>SUM(D5:D11)</f>
        <v>113937.02</v>
      </c>
      <c r="E12" s="29"/>
    </row>
    <row r="14" spans="3:25" x14ac:dyDescent="0.2">
      <c r="C14" s="1"/>
      <c r="D14" s="1"/>
    </row>
    <row r="15" spans="3:25" x14ac:dyDescent="0.2">
      <c r="C15" s="2" t="s">
        <v>0</v>
      </c>
      <c r="D15" s="2" t="s">
        <v>22</v>
      </c>
    </row>
    <row r="16" spans="3:25" x14ac:dyDescent="0.2">
      <c r="C16" s="3" t="s">
        <v>2</v>
      </c>
      <c r="D16" s="39">
        <v>49522.850000000006</v>
      </c>
    </row>
    <row r="17" spans="3:5" x14ac:dyDescent="0.2">
      <c r="C17" s="3" t="s">
        <v>3</v>
      </c>
      <c r="D17" s="39">
        <v>15008.05</v>
      </c>
    </row>
    <row r="18" spans="3:5" x14ac:dyDescent="0.2">
      <c r="C18" s="3" t="s">
        <v>4</v>
      </c>
      <c r="D18" s="46">
        <v>490.84999999999997</v>
      </c>
    </row>
    <row r="19" spans="3:5" x14ac:dyDescent="0.2">
      <c r="C19" s="3" t="s">
        <v>5</v>
      </c>
      <c r="D19" s="46">
        <v>2120.5</v>
      </c>
    </row>
    <row r="20" spans="3:5" x14ac:dyDescent="0.2">
      <c r="C20" s="3" t="s">
        <v>6</v>
      </c>
      <c r="D20" s="46">
        <v>13.29</v>
      </c>
    </row>
    <row r="21" spans="3:5" x14ac:dyDescent="0.2">
      <c r="C21" s="3" t="s">
        <v>1</v>
      </c>
      <c r="D21" s="46">
        <v>977.64000000000021</v>
      </c>
    </row>
    <row r="22" spans="3:5" x14ac:dyDescent="0.2">
      <c r="C22" s="3" t="s">
        <v>4</v>
      </c>
      <c r="D22" s="46">
        <v>257.52</v>
      </c>
      <c r="E22" s="25"/>
    </row>
    <row r="23" spans="3:5" x14ac:dyDescent="0.2">
      <c r="C23" s="3" t="s">
        <v>5</v>
      </c>
      <c r="D23" s="46">
        <v>6621.4399999999987</v>
      </c>
    </row>
    <row r="24" spans="3:5" x14ac:dyDescent="0.2">
      <c r="C24" s="3" t="s">
        <v>106</v>
      </c>
      <c r="D24" s="46">
        <v>19559.949999999997</v>
      </c>
    </row>
    <row r="25" spans="3:5" x14ac:dyDescent="0.2">
      <c r="C25" s="3" t="s">
        <v>6</v>
      </c>
      <c r="D25" s="46">
        <v>0.04</v>
      </c>
    </row>
    <row r="26" spans="3:5" x14ac:dyDescent="0.2">
      <c r="C26" s="3" t="s">
        <v>1</v>
      </c>
      <c r="D26" s="46">
        <v>42.419999999999995</v>
      </c>
    </row>
    <row r="27" spans="3:5" x14ac:dyDescent="0.2">
      <c r="C27" s="3" t="s">
        <v>7</v>
      </c>
      <c r="D27" s="46">
        <v>427.71</v>
      </c>
    </row>
    <row r="28" spans="3:5" x14ac:dyDescent="0.2">
      <c r="C28" s="3" t="s">
        <v>8</v>
      </c>
      <c r="D28" s="46">
        <v>13469.9</v>
      </c>
    </row>
    <row r="29" spans="3:5" x14ac:dyDescent="0.2">
      <c r="C29" s="3" t="s">
        <v>9</v>
      </c>
      <c r="D29" s="46">
        <v>1293.33</v>
      </c>
    </row>
    <row r="30" spans="3:5" x14ac:dyDescent="0.2">
      <c r="C30" s="3" t="s">
        <v>10</v>
      </c>
      <c r="D30" s="46">
        <v>4127.84</v>
      </c>
    </row>
    <row r="31" spans="3:5" x14ac:dyDescent="0.2">
      <c r="C31" s="3" t="s">
        <v>11</v>
      </c>
      <c r="D31" s="46">
        <v>3.69</v>
      </c>
    </row>
    <row r="32" spans="3:5" x14ac:dyDescent="0.2">
      <c r="C32" s="4" t="s">
        <v>21</v>
      </c>
      <c r="D32" s="11">
        <f>SUM(D16:D31)</f>
        <v>113937.01999999999</v>
      </c>
    </row>
    <row r="35" spans="2:4" x14ac:dyDescent="0.2">
      <c r="C35" s="2" t="s">
        <v>41</v>
      </c>
      <c r="D35" s="2" t="s">
        <v>22</v>
      </c>
    </row>
    <row r="36" spans="2:4" x14ac:dyDescent="0.2">
      <c r="C36" s="3" t="s">
        <v>42</v>
      </c>
      <c r="D36" s="11">
        <f>SUM(D16:D21)</f>
        <v>68133.179999999993</v>
      </c>
    </row>
    <row r="37" spans="2:4" x14ac:dyDescent="0.2">
      <c r="C37" s="3" t="s">
        <v>43</v>
      </c>
      <c r="D37" s="11">
        <f>SUM(D22:D26)</f>
        <v>26481.369999999995</v>
      </c>
    </row>
    <row r="38" spans="2:4" x14ac:dyDescent="0.2">
      <c r="C38" s="3" t="s">
        <v>13</v>
      </c>
      <c r="D38" s="11">
        <f>SUM(D27:D31)</f>
        <v>19322.469999999998</v>
      </c>
    </row>
    <row r="39" spans="2:4" x14ac:dyDescent="0.2">
      <c r="C39" s="5" t="s">
        <v>21</v>
      </c>
      <c r="D39" s="11">
        <f>SUM(D36:D38)</f>
        <v>113937.01999999999</v>
      </c>
    </row>
    <row r="42" spans="2:4" x14ac:dyDescent="0.2">
      <c r="B42" s="1" t="s">
        <v>107</v>
      </c>
      <c r="C42" s="1"/>
      <c r="D42" s="1"/>
    </row>
    <row r="43" spans="2:4" x14ac:dyDescent="0.2">
      <c r="B43" s="2" t="s">
        <v>14</v>
      </c>
      <c r="C43" s="18" t="s">
        <v>122</v>
      </c>
      <c r="D43" s="18" t="s">
        <v>123</v>
      </c>
    </row>
    <row r="44" spans="2:4" x14ac:dyDescent="0.2">
      <c r="B44" s="3" t="s">
        <v>45</v>
      </c>
      <c r="C44" s="55">
        <f t="shared" ref="C44:C55" si="0">+G69</f>
        <v>561.62</v>
      </c>
      <c r="D44" s="55">
        <f t="shared" ref="D44:D64" si="1">+I69</f>
        <v>110.38</v>
      </c>
    </row>
    <row r="45" spans="2:4" x14ac:dyDescent="0.2">
      <c r="B45" s="3" t="s">
        <v>46</v>
      </c>
      <c r="C45" s="55">
        <f t="shared" si="0"/>
        <v>770.16</v>
      </c>
      <c r="D45" s="55">
        <f t="shared" si="1"/>
        <v>148.25</v>
      </c>
    </row>
    <row r="46" spans="2:4" x14ac:dyDescent="0.2">
      <c r="B46" s="3" t="s">
        <v>47</v>
      </c>
      <c r="C46" s="55">
        <f t="shared" si="0"/>
        <v>645</v>
      </c>
      <c r="D46" s="55">
        <f t="shared" si="1"/>
        <v>241.67000000000002</v>
      </c>
    </row>
    <row r="47" spans="2:4" x14ac:dyDescent="0.2">
      <c r="B47" s="3" t="s">
        <v>48</v>
      </c>
      <c r="C47" s="55">
        <f t="shared" si="0"/>
        <v>531.88</v>
      </c>
      <c r="D47" s="55">
        <f t="shared" si="1"/>
        <v>446.28999999999996</v>
      </c>
    </row>
    <row r="48" spans="2:4" x14ac:dyDescent="0.2">
      <c r="B48" s="3" t="s">
        <v>49</v>
      </c>
      <c r="C48" s="55">
        <f t="shared" si="0"/>
        <v>247.29</v>
      </c>
      <c r="D48" s="55">
        <f t="shared" si="1"/>
        <v>521.4</v>
      </c>
    </row>
    <row r="49" spans="2:4" x14ac:dyDescent="0.2">
      <c r="B49" s="3" t="s">
        <v>50</v>
      </c>
      <c r="C49" s="55">
        <f t="shared" si="0"/>
        <v>219.4</v>
      </c>
      <c r="D49" s="55">
        <f t="shared" si="1"/>
        <v>444.69</v>
      </c>
    </row>
    <row r="50" spans="2:4" x14ac:dyDescent="0.2">
      <c r="B50" s="3" t="s">
        <v>51</v>
      </c>
      <c r="C50" s="55">
        <f t="shared" si="0"/>
        <v>150.1</v>
      </c>
      <c r="D50" s="55">
        <f t="shared" si="1"/>
        <v>614.16</v>
      </c>
    </row>
    <row r="51" spans="2:4" x14ac:dyDescent="0.2">
      <c r="B51" s="3" t="s">
        <v>52</v>
      </c>
      <c r="C51" s="55">
        <f t="shared" si="0"/>
        <v>285.14</v>
      </c>
      <c r="D51" s="55">
        <f t="shared" si="1"/>
        <v>622.97</v>
      </c>
    </row>
    <row r="52" spans="2:4" x14ac:dyDescent="0.2">
      <c r="B52" s="3" t="s">
        <v>53</v>
      </c>
      <c r="C52" s="55">
        <f t="shared" si="0"/>
        <v>591.32000000000005</v>
      </c>
      <c r="D52" s="55">
        <f t="shared" si="1"/>
        <v>661.88</v>
      </c>
    </row>
    <row r="53" spans="2:4" x14ac:dyDescent="0.2">
      <c r="B53" s="3" t="s">
        <v>54</v>
      </c>
      <c r="C53" s="55">
        <f t="shared" si="0"/>
        <v>2130.79</v>
      </c>
      <c r="D53" s="55">
        <f t="shared" si="1"/>
        <v>1075.07</v>
      </c>
    </row>
    <row r="54" spans="2:4" x14ac:dyDescent="0.2">
      <c r="B54" s="3" t="s">
        <v>55</v>
      </c>
      <c r="C54" s="55">
        <f t="shared" si="0"/>
        <v>3858.6099999999997</v>
      </c>
      <c r="D54" s="55">
        <f t="shared" si="1"/>
        <v>1855.56</v>
      </c>
    </row>
    <row r="55" spans="2:4" x14ac:dyDescent="0.2">
      <c r="B55" s="3" t="s">
        <v>56</v>
      </c>
      <c r="C55" s="55">
        <f t="shared" si="0"/>
        <v>7202.84</v>
      </c>
      <c r="D55" s="55">
        <f t="shared" si="1"/>
        <v>2161.5300000000002</v>
      </c>
    </row>
    <row r="56" spans="2:4" x14ac:dyDescent="0.2">
      <c r="B56" s="3" t="s">
        <v>57</v>
      </c>
      <c r="C56" s="55">
        <f t="shared" ref="C56:C63" si="2">+G81</f>
        <v>9503.39</v>
      </c>
      <c r="D56" s="55">
        <f t="shared" si="1"/>
        <v>2224.75</v>
      </c>
    </row>
    <row r="57" spans="2:4" x14ac:dyDescent="0.2">
      <c r="B57" s="3" t="s">
        <v>58</v>
      </c>
      <c r="C57" s="55">
        <f t="shared" si="2"/>
        <v>10463.94</v>
      </c>
      <c r="D57" s="55">
        <f t="shared" si="1"/>
        <v>1877.5800000000002</v>
      </c>
    </row>
    <row r="58" spans="2:4" x14ac:dyDescent="0.2">
      <c r="B58" s="3" t="s">
        <v>15</v>
      </c>
      <c r="C58" s="55">
        <f t="shared" si="2"/>
        <v>5731.53</v>
      </c>
      <c r="D58" s="55">
        <f t="shared" si="1"/>
        <v>602.72</v>
      </c>
    </row>
    <row r="59" spans="2:4" x14ac:dyDescent="0.2">
      <c r="B59" s="3" t="s">
        <v>16</v>
      </c>
      <c r="C59" s="55">
        <f t="shared" si="2"/>
        <v>2420.7799999999997</v>
      </c>
      <c r="D59" s="55">
        <f t="shared" si="1"/>
        <v>304.83</v>
      </c>
    </row>
    <row r="60" spans="2:4" x14ac:dyDescent="0.2">
      <c r="B60" s="3" t="s">
        <v>17</v>
      </c>
      <c r="C60" s="55">
        <f t="shared" si="2"/>
        <v>1398.1799999999998</v>
      </c>
      <c r="D60" s="55">
        <f t="shared" si="1"/>
        <v>211.88</v>
      </c>
    </row>
    <row r="61" spans="2:4" x14ac:dyDescent="0.2">
      <c r="B61" s="3" t="s">
        <v>18</v>
      </c>
      <c r="C61" s="55">
        <f t="shared" si="2"/>
        <v>897.48</v>
      </c>
      <c r="D61" s="55">
        <f t="shared" si="1"/>
        <v>223.16</v>
      </c>
    </row>
    <row r="62" spans="2:4" x14ac:dyDescent="0.2">
      <c r="B62" s="3" t="s">
        <v>19</v>
      </c>
      <c r="C62" s="55">
        <f t="shared" si="2"/>
        <v>680.07</v>
      </c>
      <c r="D62" s="55">
        <f t="shared" si="1"/>
        <v>266.01</v>
      </c>
    </row>
    <row r="63" spans="2:4" x14ac:dyDescent="0.2">
      <c r="B63" s="3" t="s">
        <v>20</v>
      </c>
      <c r="C63" s="55">
        <f t="shared" si="2"/>
        <v>1233.33</v>
      </c>
      <c r="D63" s="55">
        <f t="shared" si="1"/>
        <v>393.27</v>
      </c>
    </row>
    <row r="64" spans="2:4" x14ac:dyDescent="0.2">
      <c r="B64" s="4" t="s">
        <v>21</v>
      </c>
      <c r="C64" s="55">
        <f>+G89</f>
        <v>49522.850000000006</v>
      </c>
      <c r="D64" s="55">
        <f t="shared" si="1"/>
        <v>15008.05</v>
      </c>
    </row>
    <row r="67" spans="2:10" x14ac:dyDescent="0.2">
      <c r="B67" s="1" t="s">
        <v>23</v>
      </c>
      <c r="C67" s="1"/>
      <c r="D67" s="1"/>
      <c r="G67" s="16" t="s">
        <v>112</v>
      </c>
      <c r="H67" s="17"/>
      <c r="I67" s="16" t="s">
        <v>113</v>
      </c>
      <c r="J67" s="17"/>
    </row>
    <row r="68" spans="2:10" ht="15.5" x14ac:dyDescent="0.2">
      <c r="B68" s="2" t="s">
        <v>14</v>
      </c>
      <c r="C68" s="18" t="s">
        <v>124</v>
      </c>
      <c r="D68" s="18" t="s">
        <v>125</v>
      </c>
      <c r="G68" s="12" t="s">
        <v>110</v>
      </c>
      <c r="H68" s="13" t="s">
        <v>111</v>
      </c>
      <c r="I68" s="12" t="s">
        <v>110</v>
      </c>
      <c r="J68" s="13" t="s">
        <v>111</v>
      </c>
    </row>
    <row r="69" spans="2:10" x14ac:dyDescent="0.2">
      <c r="B69" s="3" t="s">
        <v>45</v>
      </c>
      <c r="C69" s="9">
        <f>C93/1000</f>
        <v>0</v>
      </c>
      <c r="D69" s="9">
        <f t="shared" ref="C69:D84" si="3">D93/1000</f>
        <v>0</v>
      </c>
      <c r="G69" s="47">
        <v>561.62</v>
      </c>
      <c r="H69" s="48">
        <v>0</v>
      </c>
      <c r="I69" s="49">
        <v>110.38</v>
      </c>
      <c r="J69" s="48">
        <v>0</v>
      </c>
    </row>
    <row r="70" spans="2:10" x14ac:dyDescent="0.2">
      <c r="B70" s="3" t="s">
        <v>46</v>
      </c>
      <c r="C70" s="9">
        <f>C94/1000</f>
        <v>0</v>
      </c>
      <c r="D70" s="9">
        <f t="shared" si="3"/>
        <v>0</v>
      </c>
      <c r="G70" s="49">
        <v>770.16</v>
      </c>
      <c r="H70" s="48">
        <v>0</v>
      </c>
      <c r="I70" s="49">
        <v>148.25</v>
      </c>
      <c r="J70" s="48">
        <v>0</v>
      </c>
    </row>
    <row r="71" spans="2:10" x14ac:dyDescent="0.2">
      <c r="B71" s="3" t="s">
        <v>47</v>
      </c>
      <c r="C71" s="9">
        <f t="shared" si="3"/>
        <v>24.414999999999999</v>
      </c>
      <c r="D71" s="9">
        <f t="shared" si="3"/>
        <v>8.7100000000000009</v>
      </c>
      <c r="G71" s="49">
        <v>645</v>
      </c>
      <c r="H71" s="48">
        <v>24415</v>
      </c>
      <c r="I71" s="49">
        <v>241.67000000000002</v>
      </c>
      <c r="J71" s="48">
        <v>8710</v>
      </c>
    </row>
    <row r="72" spans="2:10" x14ac:dyDescent="0.2">
      <c r="B72" s="3" t="s">
        <v>48</v>
      </c>
      <c r="C72" s="9">
        <f t="shared" si="3"/>
        <v>52.664999999999999</v>
      </c>
      <c r="D72" s="9">
        <f t="shared" si="3"/>
        <v>34.902999999999999</v>
      </c>
      <c r="G72" s="49">
        <v>531.88</v>
      </c>
      <c r="H72" s="48">
        <v>52665</v>
      </c>
      <c r="I72" s="49">
        <v>446.28999999999996</v>
      </c>
      <c r="J72" s="48">
        <v>34903</v>
      </c>
    </row>
    <row r="73" spans="2:10" x14ac:dyDescent="0.2">
      <c r="B73" s="3" t="s">
        <v>49</v>
      </c>
      <c r="C73" s="9">
        <f t="shared" si="3"/>
        <v>40.36</v>
      </c>
      <c r="D73" s="9">
        <f t="shared" si="3"/>
        <v>64.799000000000007</v>
      </c>
      <c r="G73" s="49">
        <v>247.29</v>
      </c>
      <c r="H73" s="48">
        <v>40360</v>
      </c>
      <c r="I73" s="49">
        <v>521.4</v>
      </c>
      <c r="J73" s="48">
        <v>64799</v>
      </c>
    </row>
    <row r="74" spans="2:10" x14ac:dyDescent="0.2">
      <c r="B74" s="3" t="s">
        <v>50</v>
      </c>
      <c r="C74" s="9">
        <f t="shared" si="3"/>
        <v>48.606999999999999</v>
      </c>
      <c r="D74" s="9">
        <f t="shared" si="3"/>
        <v>84.346999999999994</v>
      </c>
      <c r="G74" s="49">
        <v>219.4</v>
      </c>
      <c r="H74" s="48">
        <v>48607</v>
      </c>
      <c r="I74" s="49">
        <v>444.69</v>
      </c>
      <c r="J74" s="48">
        <v>84347</v>
      </c>
    </row>
    <row r="75" spans="2:10" x14ac:dyDescent="0.2">
      <c r="B75" s="3" t="s">
        <v>51</v>
      </c>
      <c r="C75" s="9">
        <f t="shared" si="3"/>
        <v>44.598999999999997</v>
      </c>
      <c r="D75" s="9">
        <f t="shared" si="3"/>
        <v>161.83099999999999</v>
      </c>
      <c r="G75" s="49">
        <v>150.1</v>
      </c>
      <c r="H75" s="48">
        <v>44599</v>
      </c>
      <c r="I75" s="49">
        <v>614.16</v>
      </c>
      <c r="J75" s="48">
        <v>161831</v>
      </c>
    </row>
    <row r="76" spans="2:10" x14ac:dyDescent="0.2">
      <c r="B76" s="3" t="s">
        <v>52</v>
      </c>
      <c r="C76" s="9">
        <f t="shared" si="3"/>
        <v>105.815</v>
      </c>
      <c r="D76" s="9">
        <f t="shared" si="3"/>
        <v>196.91900000000001</v>
      </c>
      <c r="G76" s="49">
        <v>285.14</v>
      </c>
      <c r="H76" s="48">
        <v>105815</v>
      </c>
      <c r="I76" s="49">
        <v>622.97</v>
      </c>
      <c r="J76" s="48">
        <v>196919</v>
      </c>
    </row>
    <row r="77" spans="2:10" x14ac:dyDescent="0.2">
      <c r="B77" s="3" t="s">
        <v>53</v>
      </c>
      <c r="C77" s="9">
        <f t="shared" si="3"/>
        <v>265.08699999999999</v>
      </c>
      <c r="D77" s="9">
        <f t="shared" si="3"/>
        <v>255.309</v>
      </c>
      <c r="G77" s="49">
        <v>591.32000000000005</v>
      </c>
      <c r="H77" s="48">
        <v>265087</v>
      </c>
      <c r="I77" s="49">
        <v>661.88</v>
      </c>
      <c r="J77" s="48">
        <v>255309</v>
      </c>
    </row>
    <row r="78" spans="2:10" x14ac:dyDescent="0.2">
      <c r="B78" s="3" t="s">
        <v>54</v>
      </c>
      <c r="C78" s="9">
        <f t="shared" si="3"/>
        <v>1067.2719999999999</v>
      </c>
      <c r="D78" s="9">
        <f t="shared" si="3"/>
        <v>449.57</v>
      </c>
      <c r="G78" s="49">
        <v>2130.79</v>
      </c>
      <c r="H78" s="48">
        <v>1067272</v>
      </c>
      <c r="I78" s="49">
        <v>1075.07</v>
      </c>
      <c r="J78" s="48">
        <v>449570</v>
      </c>
    </row>
    <row r="79" spans="2:10" x14ac:dyDescent="0.2">
      <c r="B79" s="3" t="s">
        <v>55</v>
      </c>
      <c r="C79" s="9">
        <f t="shared" si="3"/>
        <v>2074.174</v>
      </c>
      <c r="D79" s="9">
        <f t="shared" si="3"/>
        <v>822.31799999999998</v>
      </c>
      <c r="G79" s="49">
        <v>3858.6099999999997</v>
      </c>
      <c r="H79" s="48">
        <v>2074174</v>
      </c>
      <c r="I79" s="49">
        <v>1855.56</v>
      </c>
      <c r="J79" s="48">
        <v>822318</v>
      </c>
    </row>
    <row r="80" spans="2:10" x14ac:dyDescent="0.2">
      <c r="B80" s="3" t="s">
        <v>56</v>
      </c>
      <c r="C80" s="9">
        <f t="shared" si="3"/>
        <v>4006.1559999999999</v>
      </c>
      <c r="D80" s="9">
        <f t="shared" si="3"/>
        <v>987.11900000000003</v>
      </c>
      <c r="G80" s="49">
        <v>7202.84</v>
      </c>
      <c r="H80" s="48">
        <v>4006156</v>
      </c>
      <c r="I80" s="49">
        <v>2161.5300000000002</v>
      </c>
      <c r="J80" s="48">
        <v>987119</v>
      </c>
    </row>
    <row r="81" spans="2:12" x14ac:dyDescent="0.2">
      <c r="B81" s="3" t="s">
        <v>57</v>
      </c>
      <c r="C81" s="9">
        <f t="shared" si="3"/>
        <v>5488.7110000000002</v>
      </c>
      <c r="D81" s="9">
        <f t="shared" si="3"/>
        <v>1047.3510000000001</v>
      </c>
      <c r="G81" s="49">
        <v>9503.39</v>
      </c>
      <c r="H81" s="48">
        <v>5488711</v>
      </c>
      <c r="I81" s="49">
        <v>2224.75</v>
      </c>
      <c r="J81" s="48">
        <v>1047351</v>
      </c>
      <c r="L81">
        <v>49640.25</v>
      </c>
    </row>
    <row r="82" spans="2:12" x14ac:dyDescent="0.2">
      <c r="B82" s="3" t="s">
        <v>58</v>
      </c>
      <c r="C82" s="9">
        <f t="shared" si="3"/>
        <v>6265.2209999999995</v>
      </c>
      <c r="D82" s="9">
        <f t="shared" si="3"/>
        <v>903.072</v>
      </c>
      <c r="G82" s="49">
        <v>10463.94</v>
      </c>
      <c r="H82" s="48">
        <v>6265221</v>
      </c>
      <c r="I82" s="49">
        <v>1877.5800000000002</v>
      </c>
      <c r="J82" s="48">
        <v>903072</v>
      </c>
      <c r="L82">
        <v>15085.7</v>
      </c>
    </row>
    <row r="83" spans="2:12" x14ac:dyDescent="0.2">
      <c r="B83" s="3" t="s">
        <v>15</v>
      </c>
      <c r="C83" s="9">
        <f t="shared" si="3"/>
        <v>3633.6709999999998</v>
      </c>
      <c r="D83" s="9">
        <f t="shared" si="3"/>
        <v>292.89100000000002</v>
      </c>
      <c r="G83" s="49">
        <v>5731.53</v>
      </c>
      <c r="H83" s="48">
        <v>3633671</v>
      </c>
      <c r="I83" s="49">
        <v>602.72</v>
      </c>
      <c r="J83" s="48">
        <v>292891</v>
      </c>
    </row>
    <row r="84" spans="2:12" x14ac:dyDescent="0.2">
      <c r="B84" s="3" t="s">
        <v>16</v>
      </c>
      <c r="C84" s="9">
        <f t="shared" si="3"/>
        <v>1574.13</v>
      </c>
      <c r="D84" s="9">
        <f t="shared" si="3"/>
        <v>149.49199999999999</v>
      </c>
      <c r="G84" s="49">
        <v>2420.7799999999997</v>
      </c>
      <c r="H84" s="48">
        <v>1574130</v>
      </c>
      <c r="I84" s="49">
        <v>304.83</v>
      </c>
      <c r="J84" s="48">
        <v>149492</v>
      </c>
    </row>
    <row r="85" spans="2:12" x14ac:dyDescent="0.2">
      <c r="B85" s="3" t="s">
        <v>17</v>
      </c>
      <c r="C85" s="9">
        <f t="shared" ref="C85:D88" si="4">C109/1000</f>
        <v>943.48400000000004</v>
      </c>
      <c r="D85" s="9">
        <f t="shared" si="4"/>
        <v>104.991</v>
      </c>
      <c r="G85" s="49">
        <v>1398.1799999999998</v>
      </c>
      <c r="H85" s="48">
        <v>943484</v>
      </c>
      <c r="I85" s="49">
        <v>211.88</v>
      </c>
      <c r="J85" s="48">
        <v>104991</v>
      </c>
    </row>
    <row r="86" spans="2:12" x14ac:dyDescent="0.2">
      <c r="B86" s="3" t="s">
        <v>18</v>
      </c>
      <c r="C86" s="9">
        <f t="shared" si="4"/>
        <v>648.08399999999995</v>
      </c>
      <c r="D86" s="9">
        <f t="shared" si="4"/>
        <v>114.113</v>
      </c>
      <c r="G86" s="49">
        <v>897.48</v>
      </c>
      <c r="H86" s="48">
        <v>648084</v>
      </c>
      <c r="I86" s="49">
        <v>223.16</v>
      </c>
      <c r="J86" s="48">
        <v>114113</v>
      </c>
    </row>
    <row r="87" spans="2:12" x14ac:dyDescent="0.2">
      <c r="B87" s="3" t="s">
        <v>19</v>
      </c>
      <c r="C87" s="9">
        <f t="shared" si="4"/>
        <v>510.762</v>
      </c>
      <c r="D87" s="9">
        <f t="shared" si="4"/>
        <v>134.946</v>
      </c>
      <c r="G87" s="49">
        <v>680.07</v>
      </c>
      <c r="H87" s="48">
        <v>510762</v>
      </c>
      <c r="I87" s="49">
        <v>266.01</v>
      </c>
      <c r="J87" s="48">
        <v>134946</v>
      </c>
    </row>
    <row r="88" spans="2:12" ht="13.5" thickBot="1" x14ac:dyDescent="0.25">
      <c r="B88" s="3" t="s">
        <v>20</v>
      </c>
      <c r="C88" s="9">
        <f t="shared" si="4"/>
        <v>927.75800000000004</v>
      </c>
      <c r="D88" s="9">
        <f t="shared" si="4"/>
        <v>212.197</v>
      </c>
      <c r="G88" s="50">
        <v>1233.33</v>
      </c>
      <c r="H88" s="51">
        <v>927758</v>
      </c>
      <c r="I88" s="50">
        <v>393.27</v>
      </c>
      <c r="J88" s="51">
        <v>212197</v>
      </c>
    </row>
    <row r="89" spans="2:12" ht="14" thickTop="1" thickBot="1" x14ac:dyDescent="0.25">
      <c r="B89" s="4" t="s">
        <v>21</v>
      </c>
      <c r="C89" s="10">
        <f>SUM(C69:C88)</f>
        <v>27720.971000000001</v>
      </c>
      <c r="D89" s="10">
        <f>SUM(D69:D88)</f>
        <v>6024.8780000000006</v>
      </c>
      <c r="G89" s="52">
        <f>SUM(G69:G88)</f>
        <v>49522.850000000006</v>
      </c>
      <c r="H89" s="53">
        <f>SUM(H69:H88)</f>
        <v>27720971</v>
      </c>
      <c r="I89" s="52">
        <f>SUM(I69:I88)</f>
        <v>15008.05</v>
      </c>
      <c r="J89" s="54">
        <f>SUM(J69:J88)</f>
        <v>6024878</v>
      </c>
    </row>
    <row r="90" spans="2:12" x14ac:dyDescent="0.2">
      <c r="B90" s="1"/>
      <c r="C90" s="1"/>
      <c r="D90" s="1"/>
    </row>
    <row r="91" spans="2:12" x14ac:dyDescent="0.2">
      <c r="B91" s="1" t="s">
        <v>24</v>
      </c>
      <c r="C91" s="1"/>
      <c r="D91" s="1"/>
    </row>
    <row r="92" spans="2:12" x14ac:dyDescent="0.2">
      <c r="B92" s="2" t="s">
        <v>14</v>
      </c>
      <c r="C92" s="2" t="s">
        <v>25</v>
      </c>
      <c r="D92" s="2" t="s">
        <v>26</v>
      </c>
    </row>
    <row r="93" spans="2:12" x14ac:dyDescent="0.2">
      <c r="B93" s="3" t="s">
        <v>45</v>
      </c>
      <c r="C93" s="14">
        <v>0</v>
      </c>
      <c r="D93" s="14">
        <v>0</v>
      </c>
    </row>
    <row r="94" spans="2:12" x14ac:dyDescent="0.2">
      <c r="B94" s="3" t="s">
        <v>46</v>
      </c>
      <c r="C94" s="14">
        <v>0</v>
      </c>
      <c r="D94" s="14">
        <v>0</v>
      </c>
    </row>
    <row r="95" spans="2:12" x14ac:dyDescent="0.2">
      <c r="B95" s="3" t="s">
        <v>47</v>
      </c>
      <c r="C95" s="14">
        <v>24415</v>
      </c>
      <c r="D95" s="14">
        <v>8710</v>
      </c>
    </row>
    <row r="96" spans="2:12" x14ac:dyDescent="0.2">
      <c r="B96" s="3" t="s">
        <v>48</v>
      </c>
      <c r="C96" s="14">
        <v>52665</v>
      </c>
      <c r="D96" s="14">
        <v>34903</v>
      </c>
    </row>
    <row r="97" spans="2:4" x14ac:dyDescent="0.2">
      <c r="B97" s="3" t="s">
        <v>49</v>
      </c>
      <c r="C97" s="14">
        <v>40360</v>
      </c>
      <c r="D97" s="14">
        <v>64799</v>
      </c>
    </row>
    <row r="98" spans="2:4" x14ac:dyDescent="0.2">
      <c r="B98" s="3" t="s">
        <v>50</v>
      </c>
      <c r="C98" s="14">
        <v>48607</v>
      </c>
      <c r="D98" s="14">
        <v>84347</v>
      </c>
    </row>
    <row r="99" spans="2:4" x14ac:dyDescent="0.2">
      <c r="B99" s="3" t="s">
        <v>51</v>
      </c>
      <c r="C99" s="14">
        <v>44599</v>
      </c>
      <c r="D99" s="14">
        <v>161831</v>
      </c>
    </row>
    <row r="100" spans="2:4" x14ac:dyDescent="0.2">
      <c r="B100" s="3" t="s">
        <v>52</v>
      </c>
      <c r="C100" s="14">
        <v>105815</v>
      </c>
      <c r="D100" s="14">
        <v>196919</v>
      </c>
    </row>
    <row r="101" spans="2:4" x14ac:dyDescent="0.2">
      <c r="B101" s="3" t="s">
        <v>53</v>
      </c>
      <c r="C101" s="14">
        <v>265087</v>
      </c>
      <c r="D101" s="14">
        <v>255309</v>
      </c>
    </row>
    <row r="102" spans="2:4" x14ac:dyDescent="0.2">
      <c r="B102" s="3" t="s">
        <v>54</v>
      </c>
      <c r="C102" s="14">
        <v>1067272</v>
      </c>
      <c r="D102" s="14">
        <v>449570</v>
      </c>
    </row>
    <row r="103" spans="2:4" x14ac:dyDescent="0.2">
      <c r="B103" s="3" t="s">
        <v>55</v>
      </c>
      <c r="C103" s="14">
        <v>2074174</v>
      </c>
      <c r="D103" s="14">
        <v>822318</v>
      </c>
    </row>
    <row r="104" spans="2:4" x14ac:dyDescent="0.2">
      <c r="B104" s="3" t="s">
        <v>56</v>
      </c>
      <c r="C104" s="14">
        <v>4006156</v>
      </c>
      <c r="D104" s="14">
        <v>987119</v>
      </c>
    </row>
    <row r="105" spans="2:4" x14ac:dyDescent="0.2">
      <c r="B105" s="3" t="s">
        <v>57</v>
      </c>
      <c r="C105" s="14">
        <v>5488711</v>
      </c>
      <c r="D105" s="14">
        <v>1047351</v>
      </c>
    </row>
    <row r="106" spans="2:4" x14ac:dyDescent="0.2">
      <c r="B106" s="3" t="s">
        <v>58</v>
      </c>
      <c r="C106" s="14">
        <v>6265221</v>
      </c>
      <c r="D106" s="14">
        <v>903072</v>
      </c>
    </row>
    <row r="107" spans="2:4" x14ac:dyDescent="0.2">
      <c r="B107" s="3" t="s">
        <v>15</v>
      </c>
      <c r="C107" s="14">
        <v>3633671</v>
      </c>
      <c r="D107" s="14">
        <v>292891</v>
      </c>
    </row>
    <row r="108" spans="2:4" x14ac:dyDescent="0.2">
      <c r="B108" s="3" t="s">
        <v>16</v>
      </c>
      <c r="C108" s="14">
        <v>1574130</v>
      </c>
      <c r="D108" s="14">
        <v>149492</v>
      </c>
    </row>
    <row r="109" spans="2:4" x14ac:dyDescent="0.2">
      <c r="B109" s="3" t="s">
        <v>17</v>
      </c>
      <c r="C109" s="14">
        <v>943484</v>
      </c>
      <c r="D109" s="14">
        <v>104991</v>
      </c>
    </row>
    <row r="110" spans="2:4" x14ac:dyDescent="0.2">
      <c r="B110" s="3" t="s">
        <v>18</v>
      </c>
      <c r="C110" s="14">
        <v>648084</v>
      </c>
      <c r="D110" s="14">
        <v>114113</v>
      </c>
    </row>
    <row r="111" spans="2:4" x14ac:dyDescent="0.2">
      <c r="B111" s="3" t="s">
        <v>19</v>
      </c>
      <c r="C111" s="14">
        <v>510762</v>
      </c>
      <c r="D111" s="14">
        <v>134946</v>
      </c>
    </row>
    <row r="112" spans="2:4" x14ac:dyDescent="0.2">
      <c r="B112" s="3" t="s">
        <v>20</v>
      </c>
      <c r="C112" s="14">
        <v>927758</v>
      </c>
      <c r="D112" s="14">
        <v>212197</v>
      </c>
    </row>
    <row r="113" spans="2:4" x14ac:dyDescent="0.2">
      <c r="B113" s="4" t="s">
        <v>21</v>
      </c>
      <c r="C113" s="14">
        <f>SUM(C93:C112)</f>
        <v>27720971</v>
      </c>
      <c r="D113" s="14">
        <f>SUM(D93:D112)</f>
        <v>6024878</v>
      </c>
    </row>
    <row r="114" spans="2:4" x14ac:dyDescent="0.2">
      <c r="B114" s="1"/>
      <c r="C114" s="1"/>
      <c r="D114" s="1"/>
    </row>
  </sheetData>
  <phoneticPr fontId="2"/>
  <printOptions horizontalCentered="1"/>
  <pageMargins left="0.78740157480314965" right="0.78740157480314965" top="0.78740157480314965" bottom="0.98425196850393704" header="0.51181102362204722" footer="0.51181102362204722"/>
  <pageSetup paperSize="9" scale="94" firstPageNumber="11" orientation="portrait" r:id="rId1"/>
  <headerFooter scaleWithDoc="0" alignWithMargins="0"/>
  <ignoredErrors>
    <ignoredError sqref="C44:D50 C57:D63 D51 D52 D53 D54 D55 D56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00"/>
    <pageSetUpPr fitToPage="1"/>
  </sheetPr>
  <dimension ref="B1:O113"/>
  <sheetViews>
    <sheetView workbookViewId="0">
      <selection activeCell="N86" sqref="N86"/>
    </sheetView>
  </sheetViews>
  <sheetFormatPr defaultRowHeight="13" x14ac:dyDescent="0.2"/>
  <cols>
    <col min="1" max="1" width="2.6328125" customWidth="1"/>
    <col min="2" max="2" width="6.90625" customWidth="1"/>
    <col min="3" max="4" width="13.6328125" customWidth="1"/>
    <col min="6" max="6" width="1.6328125" customWidth="1"/>
    <col min="7" max="7" width="9.36328125" bestFit="1" customWidth="1"/>
    <col min="8" max="8" width="9.6328125" bestFit="1" customWidth="1"/>
    <col min="9" max="10" width="9.08984375" bestFit="1" customWidth="1"/>
    <col min="16" max="16" width="1.6328125" customWidth="1"/>
  </cols>
  <sheetData>
    <row r="1" spans="3:15" x14ac:dyDescent="0.2">
      <c r="C1" s="33" t="s">
        <v>120</v>
      </c>
    </row>
    <row r="2" spans="3:15" ht="24.75" customHeight="1" x14ac:dyDescent="0.3">
      <c r="G2" s="6" t="s">
        <v>74</v>
      </c>
      <c r="H2" s="6"/>
      <c r="I2" s="6"/>
      <c r="J2" s="6"/>
      <c r="K2" s="6"/>
      <c r="L2" s="6"/>
      <c r="M2" s="6"/>
      <c r="N2" s="6"/>
      <c r="O2" s="6"/>
    </row>
    <row r="3" spans="3:15" x14ac:dyDescent="0.2">
      <c r="C3" s="1"/>
      <c r="D3" s="1"/>
    </row>
    <row r="4" spans="3:15" x14ac:dyDescent="0.2">
      <c r="C4" s="2" t="s">
        <v>0</v>
      </c>
      <c r="D4" s="2" t="s">
        <v>22</v>
      </c>
    </row>
    <row r="5" spans="3:15" x14ac:dyDescent="0.2">
      <c r="C5" s="3" t="s">
        <v>2</v>
      </c>
      <c r="D5" s="11">
        <f>D16</f>
        <v>23061.929999999997</v>
      </c>
    </row>
    <row r="6" spans="3:15" x14ac:dyDescent="0.2">
      <c r="C6" s="3" t="s">
        <v>3</v>
      </c>
      <c r="D6" s="11">
        <f>D17</f>
        <v>7219.2900000000018</v>
      </c>
    </row>
    <row r="7" spans="3:15" x14ac:dyDescent="0.2">
      <c r="C7" s="3" t="s">
        <v>4</v>
      </c>
      <c r="D7" s="11">
        <f>SUM(D18,D22)</f>
        <v>273.51</v>
      </c>
    </row>
    <row r="8" spans="3:15" x14ac:dyDescent="0.2">
      <c r="C8" s="3" t="s">
        <v>5</v>
      </c>
      <c r="D8" s="11">
        <f>SUM(D19,D23)</f>
        <v>3912.87</v>
      </c>
    </row>
    <row r="9" spans="3:15" x14ac:dyDescent="0.2">
      <c r="C9" s="7" t="s">
        <v>105</v>
      </c>
      <c r="D9" s="11">
        <f>D24</f>
        <v>14750.68</v>
      </c>
    </row>
    <row r="10" spans="3:15" x14ac:dyDescent="0.2">
      <c r="C10" s="3" t="s">
        <v>10</v>
      </c>
      <c r="D10" s="11">
        <f>D30</f>
        <v>2917.83</v>
      </c>
    </row>
    <row r="11" spans="3:15" x14ac:dyDescent="0.2">
      <c r="C11" s="3" t="s">
        <v>13</v>
      </c>
      <c r="D11" s="11">
        <f>SUM(D20:D21,D25:D29,D31)</f>
        <v>2390.7800000000007</v>
      </c>
    </row>
    <row r="12" spans="3:15" x14ac:dyDescent="0.2">
      <c r="C12" s="4" t="s">
        <v>21</v>
      </c>
      <c r="D12" s="11">
        <f>SUM(D5:D11)</f>
        <v>54526.89</v>
      </c>
      <c r="E12" s="29"/>
    </row>
    <row r="14" spans="3:15" x14ac:dyDescent="0.2">
      <c r="C14" s="1"/>
      <c r="D14" s="1"/>
    </row>
    <row r="15" spans="3:15" x14ac:dyDescent="0.2">
      <c r="C15" s="2" t="s">
        <v>0</v>
      </c>
      <c r="D15" s="2" t="s">
        <v>22</v>
      </c>
    </row>
    <row r="16" spans="3:15" x14ac:dyDescent="0.2">
      <c r="C16" s="3" t="s">
        <v>2</v>
      </c>
      <c r="D16" s="39">
        <v>23061.929999999997</v>
      </c>
    </row>
    <row r="17" spans="3:4" x14ac:dyDescent="0.2">
      <c r="C17" s="3" t="s">
        <v>3</v>
      </c>
      <c r="D17" s="39">
        <v>7219.2900000000018</v>
      </c>
    </row>
    <row r="18" spans="3:4" x14ac:dyDescent="0.2">
      <c r="C18" s="3" t="s">
        <v>4</v>
      </c>
      <c r="D18" s="38">
        <v>127.46000000000001</v>
      </c>
    </row>
    <row r="19" spans="3:4" x14ac:dyDescent="0.2">
      <c r="C19" s="3" t="s">
        <v>5</v>
      </c>
      <c r="D19" s="38">
        <v>1453.3999999999999</v>
      </c>
    </row>
    <row r="20" spans="3:4" x14ac:dyDescent="0.2">
      <c r="C20" s="3" t="s">
        <v>6</v>
      </c>
      <c r="D20" s="38">
        <v>4.1300000000000008</v>
      </c>
    </row>
    <row r="21" spans="3:4" x14ac:dyDescent="0.2">
      <c r="C21" s="3" t="s">
        <v>1</v>
      </c>
      <c r="D21" s="38">
        <v>199.70000000000002</v>
      </c>
    </row>
    <row r="22" spans="3:4" x14ac:dyDescent="0.2">
      <c r="C22" s="3" t="s">
        <v>4</v>
      </c>
      <c r="D22" s="38">
        <v>146.05000000000001</v>
      </c>
    </row>
    <row r="23" spans="3:4" x14ac:dyDescent="0.2">
      <c r="C23" s="3" t="s">
        <v>5</v>
      </c>
      <c r="D23" s="38">
        <v>2459.4700000000003</v>
      </c>
    </row>
    <row r="24" spans="3:4" x14ac:dyDescent="0.2">
      <c r="C24" s="3" t="s">
        <v>106</v>
      </c>
      <c r="D24" s="38">
        <v>14750.68</v>
      </c>
    </row>
    <row r="25" spans="3:4" x14ac:dyDescent="0.2">
      <c r="C25" s="3" t="s">
        <v>6</v>
      </c>
      <c r="D25" s="38">
        <v>0</v>
      </c>
    </row>
    <row r="26" spans="3:4" x14ac:dyDescent="0.2">
      <c r="C26" s="3" t="s">
        <v>1</v>
      </c>
      <c r="D26" s="38">
        <v>24.61</v>
      </c>
    </row>
    <row r="27" spans="3:4" x14ac:dyDescent="0.2">
      <c r="C27" s="3" t="s">
        <v>7</v>
      </c>
      <c r="D27" s="38">
        <v>296.79000000000002</v>
      </c>
    </row>
    <row r="28" spans="3:4" x14ac:dyDescent="0.2">
      <c r="C28" s="3" t="s">
        <v>8</v>
      </c>
      <c r="D28" s="38">
        <v>1770.5100000000002</v>
      </c>
    </row>
    <row r="29" spans="3:4" x14ac:dyDescent="0.2">
      <c r="C29" s="3" t="s">
        <v>9</v>
      </c>
      <c r="D29" s="38">
        <v>88.01</v>
      </c>
    </row>
    <row r="30" spans="3:4" x14ac:dyDescent="0.2">
      <c r="C30" s="3" t="s">
        <v>10</v>
      </c>
      <c r="D30" s="38">
        <v>2917.83</v>
      </c>
    </row>
    <row r="31" spans="3:4" x14ac:dyDescent="0.2">
      <c r="C31" s="3" t="s">
        <v>11</v>
      </c>
      <c r="D31" s="65">
        <v>7.0299999999999994</v>
      </c>
    </row>
    <row r="32" spans="3:4" x14ac:dyDescent="0.2">
      <c r="C32" s="4" t="s">
        <v>21</v>
      </c>
      <c r="D32" s="11">
        <f>SUM(D16:D31)</f>
        <v>54526.890000000007</v>
      </c>
    </row>
    <row r="35" spans="2:4" x14ac:dyDescent="0.2">
      <c r="C35" s="2" t="s">
        <v>41</v>
      </c>
      <c r="D35" s="2" t="s">
        <v>22</v>
      </c>
    </row>
    <row r="36" spans="2:4" x14ac:dyDescent="0.2">
      <c r="C36" s="3" t="s">
        <v>42</v>
      </c>
      <c r="D36" s="11">
        <f>SUM(D16:D21)</f>
        <v>32065.91</v>
      </c>
    </row>
    <row r="37" spans="2:4" x14ac:dyDescent="0.2">
      <c r="C37" s="3" t="s">
        <v>43</v>
      </c>
      <c r="D37" s="11">
        <f>SUM(D22:D26)</f>
        <v>17380.810000000001</v>
      </c>
    </row>
    <row r="38" spans="2:4" x14ac:dyDescent="0.2">
      <c r="C38" s="3" t="s">
        <v>13</v>
      </c>
      <c r="D38" s="11">
        <f>SUM(D27:D31)</f>
        <v>5080.17</v>
      </c>
    </row>
    <row r="39" spans="2:4" x14ac:dyDescent="0.2">
      <c r="C39" s="5" t="s">
        <v>21</v>
      </c>
      <c r="D39" s="11">
        <f>SUM(D36:D38)</f>
        <v>54526.89</v>
      </c>
    </row>
    <row r="42" spans="2:4" x14ac:dyDescent="0.2">
      <c r="B42" s="1" t="s">
        <v>107</v>
      </c>
      <c r="C42" s="1"/>
      <c r="D42" s="1"/>
    </row>
    <row r="43" spans="2:4" x14ac:dyDescent="0.2">
      <c r="B43" s="2" t="s">
        <v>14</v>
      </c>
      <c r="C43" s="18" t="s">
        <v>131</v>
      </c>
      <c r="D43" s="18" t="s">
        <v>130</v>
      </c>
    </row>
    <row r="44" spans="2:4" x14ac:dyDescent="0.2">
      <c r="B44" s="3" t="s">
        <v>60</v>
      </c>
      <c r="C44" s="15">
        <v>200.29999999999998</v>
      </c>
      <c r="D44" s="15">
        <v>10.610000000000001</v>
      </c>
    </row>
    <row r="45" spans="2:4" x14ac:dyDescent="0.2">
      <c r="B45" s="3" t="s">
        <v>61</v>
      </c>
      <c r="C45" s="15">
        <v>302.15999999999997</v>
      </c>
      <c r="D45" s="15">
        <v>19.27</v>
      </c>
    </row>
    <row r="46" spans="2:4" x14ac:dyDescent="0.2">
      <c r="B46" s="3" t="s">
        <v>62</v>
      </c>
      <c r="C46" s="15">
        <v>212.57</v>
      </c>
      <c r="D46" s="15">
        <v>35.61</v>
      </c>
    </row>
    <row r="47" spans="2:4" x14ac:dyDescent="0.2">
      <c r="B47" s="3" t="s">
        <v>63</v>
      </c>
      <c r="C47" s="15">
        <v>215.41000000000003</v>
      </c>
      <c r="D47" s="15">
        <v>101.22</v>
      </c>
    </row>
    <row r="48" spans="2:4" x14ac:dyDescent="0.2">
      <c r="B48" s="3" t="s">
        <v>64</v>
      </c>
      <c r="C48" s="15">
        <v>82.27</v>
      </c>
      <c r="D48" s="15">
        <v>120.30000000000001</v>
      </c>
    </row>
    <row r="49" spans="2:4" x14ac:dyDescent="0.2">
      <c r="B49" s="3" t="s">
        <v>65</v>
      </c>
      <c r="C49" s="15">
        <v>77.36</v>
      </c>
      <c r="D49" s="15">
        <v>205.08999999999997</v>
      </c>
    </row>
    <row r="50" spans="2:4" x14ac:dyDescent="0.2">
      <c r="B50" s="3" t="s">
        <v>66</v>
      </c>
      <c r="C50" s="15">
        <v>104.88999999999999</v>
      </c>
      <c r="D50" s="15">
        <v>273.45</v>
      </c>
    </row>
    <row r="51" spans="2:4" x14ac:dyDescent="0.2">
      <c r="B51" s="3" t="s">
        <v>67</v>
      </c>
      <c r="C51" s="15">
        <v>82.69</v>
      </c>
      <c r="D51" s="15">
        <v>267.15999999999997</v>
      </c>
    </row>
    <row r="52" spans="2:4" x14ac:dyDescent="0.2">
      <c r="B52" s="3" t="s">
        <v>68</v>
      </c>
      <c r="C52" s="15">
        <v>282.58</v>
      </c>
      <c r="D52" s="15">
        <v>225.82999999999998</v>
      </c>
    </row>
    <row r="53" spans="2:4" x14ac:dyDescent="0.2">
      <c r="B53" s="3" t="s">
        <v>69</v>
      </c>
      <c r="C53" s="15">
        <v>911.47</v>
      </c>
      <c r="D53" s="15">
        <v>461.47</v>
      </c>
    </row>
    <row r="54" spans="2:4" x14ac:dyDescent="0.2">
      <c r="B54" s="3" t="s">
        <v>70</v>
      </c>
      <c r="C54" s="15">
        <v>1564.78</v>
      </c>
      <c r="D54" s="15">
        <v>835.01</v>
      </c>
    </row>
    <row r="55" spans="2:4" x14ac:dyDescent="0.2">
      <c r="B55" s="3" t="s">
        <v>71</v>
      </c>
      <c r="C55" s="15">
        <v>3784.48</v>
      </c>
      <c r="D55" s="15">
        <v>1337.32</v>
      </c>
    </row>
    <row r="56" spans="2:4" x14ac:dyDescent="0.2">
      <c r="B56" s="3" t="s">
        <v>72</v>
      </c>
      <c r="C56" s="15">
        <v>4906.79</v>
      </c>
      <c r="D56" s="15">
        <v>1324.1</v>
      </c>
    </row>
    <row r="57" spans="2:4" x14ac:dyDescent="0.2">
      <c r="B57" s="3" t="s">
        <v>73</v>
      </c>
      <c r="C57" s="15">
        <v>5547.7999999999993</v>
      </c>
      <c r="D57" s="15">
        <v>968.26</v>
      </c>
    </row>
    <row r="58" spans="2:4" x14ac:dyDescent="0.2">
      <c r="B58" s="3" t="s">
        <v>15</v>
      </c>
      <c r="C58" s="15">
        <v>2948.1499999999996</v>
      </c>
      <c r="D58" s="15">
        <v>422.93</v>
      </c>
    </row>
    <row r="59" spans="2:4" x14ac:dyDescent="0.2">
      <c r="B59" s="3" t="s">
        <v>16</v>
      </c>
      <c r="C59" s="15">
        <v>916.14</v>
      </c>
      <c r="D59" s="15">
        <v>194.1</v>
      </c>
    </row>
    <row r="60" spans="2:4" x14ac:dyDescent="0.2">
      <c r="B60" s="3" t="s">
        <v>17</v>
      </c>
      <c r="C60" s="15">
        <v>381.83000000000004</v>
      </c>
      <c r="D60" s="15">
        <v>145.63</v>
      </c>
    </row>
    <row r="61" spans="2:4" x14ac:dyDescent="0.2">
      <c r="B61" s="3" t="s">
        <v>18</v>
      </c>
      <c r="C61" s="15">
        <v>224.96999999999997</v>
      </c>
      <c r="D61" s="15">
        <v>111.28999999999999</v>
      </c>
    </row>
    <row r="62" spans="2:4" x14ac:dyDescent="0.2">
      <c r="B62" s="3" t="s">
        <v>19</v>
      </c>
      <c r="C62" s="15">
        <v>97.509999999999991</v>
      </c>
      <c r="D62" s="15">
        <v>54.63</v>
      </c>
    </row>
    <row r="63" spans="2:4" x14ac:dyDescent="0.2">
      <c r="B63" s="3" t="s">
        <v>20</v>
      </c>
      <c r="C63" s="15">
        <v>217.78</v>
      </c>
      <c r="D63" s="15">
        <v>106.00999999999999</v>
      </c>
    </row>
    <row r="64" spans="2:4" x14ac:dyDescent="0.2">
      <c r="B64" s="4" t="s">
        <v>21</v>
      </c>
      <c r="C64" s="15">
        <f>+G89</f>
        <v>23061.929999999997</v>
      </c>
      <c r="D64" s="15">
        <f t="shared" ref="D64" si="0">+I89</f>
        <v>7219.2900000000018</v>
      </c>
    </row>
    <row r="67" spans="2:10" x14ac:dyDescent="0.2">
      <c r="B67" s="1" t="s">
        <v>23</v>
      </c>
      <c r="C67" s="1"/>
      <c r="D67" s="1"/>
      <c r="G67" s="66" t="s">
        <v>114</v>
      </c>
      <c r="H67" s="67"/>
      <c r="I67" s="66" t="s">
        <v>115</v>
      </c>
      <c r="J67" s="67"/>
    </row>
    <row r="68" spans="2:10" ht="15.5" x14ac:dyDescent="0.2">
      <c r="B68" s="2" t="s">
        <v>14</v>
      </c>
      <c r="C68" s="18" t="s">
        <v>132</v>
      </c>
      <c r="D68" s="18" t="s">
        <v>133</v>
      </c>
      <c r="G68" s="19" t="s">
        <v>110</v>
      </c>
      <c r="H68" s="20" t="s">
        <v>111</v>
      </c>
      <c r="I68" s="19" t="s">
        <v>110</v>
      </c>
      <c r="J68" s="20" t="s">
        <v>111</v>
      </c>
    </row>
    <row r="69" spans="2:10" x14ac:dyDescent="0.2">
      <c r="B69" s="3" t="s">
        <v>60</v>
      </c>
      <c r="C69" s="9">
        <f>C93/1000</f>
        <v>0</v>
      </c>
      <c r="D69" s="9">
        <f t="shared" ref="C69:D84" si="1">D93/1000</f>
        <v>0</v>
      </c>
      <c r="G69" s="40">
        <v>200.29999999999998</v>
      </c>
      <c r="H69" s="41">
        <v>0</v>
      </c>
      <c r="I69" s="40">
        <v>10.610000000000001</v>
      </c>
      <c r="J69" s="41">
        <v>0</v>
      </c>
    </row>
    <row r="70" spans="2:10" x14ac:dyDescent="0.2">
      <c r="B70" s="3" t="s">
        <v>61</v>
      </c>
      <c r="C70" s="9">
        <f t="shared" si="1"/>
        <v>0</v>
      </c>
      <c r="D70" s="9">
        <f t="shared" si="1"/>
        <v>0</v>
      </c>
      <c r="G70" s="42">
        <v>302.15999999999997</v>
      </c>
      <c r="H70" s="43">
        <v>0</v>
      </c>
      <c r="I70" s="42">
        <v>19.27</v>
      </c>
      <c r="J70" s="43">
        <v>0</v>
      </c>
    </row>
    <row r="71" spans="2:10" x14ac:dyDescent="0.2">
      <c r="B71" s="3" t="s">
        <v>62</v>
      </c>
      <c r="C71" s="9">
        <f t="shared" si="1"/>
        <v>8.1950000000000003</v>
      </c>
      <c r="D71" s="9">
        <f t="shared" si="1"/>
        <v>1.456</v>
      </c>
      <c r="G71" s="40">
        <v>212.57</v>
      </c>
      <c r="H71" s="41">
        <v>8195</v>
      </c>
      <c r="I71" s="40">
        <v>35.61</v>
      </c>
      <c r="J71" s="41">
        <v>1456</v>
      </c>
    </row>
    <row r="72" spans="2:10" x14ac:dyDescent="0.2">
      <c r="B72" s="3" t="s">
        <v>63</v>
      </c>
      <c r="C72" s="9">
        <f t="shared" si="1"/>
        <v>17.010999999999999</v>
      </c>
      <c r="D72" s="9">
        <f t="shared" si="1"/>
        <v>7.7830000000000004</v>
      </c>
      <c r="G72" s="42">
        <v>215.41000000000003</v>
      </c>
      <c r="H72" s="43">
        <v>17011</v>
      </c>
      <c r="I72" s="42">
        <v>101.22</v>
      </c>
      <c r="J72" s="43">
        <v>7783</v>
      </c>
    </row>
    <row r="73" spans="2:10" x14ac:dyDescent="0.2">
      <c r="B73" s="3" t="s">
        <v>64</v>
      </c>
      <c r="C73" s="9">
        <f t="shared" si="1"/>
        <v>11.645</v>
      </c>
      <c r="D73" s="9">
        <f t="shared" si="1"/>
        <v>17.277000000000001</v>
      </c>
      <c r="G73" s="42">
        <v>82.27</v>
      </c>
      <c r="H73" s="43">
        <v>11645</v>
      </c>
      <c r="I73" s="42">
        <v>120.30000000000001</v>
      </c>
      <c r="J73" s="43">
        <v>17277</v>
      </c>
    </row>
    <row r="74" spans="2:10" x14ac:dyDescent="0.2">
      <c r="B74" s="3" t="s">
        <v>65</v>
      </c>
      <c r="C74" s="9">
        <f t="shared" si="1"/>
        <v>15.397</v>
      </c>
      <c r="D74" s="9">
        <f t="shared" si="1"/>
        <v>40.198</v>
      </c>
      <c r="G74" s="42">
        <v>77.36</v>
      </c>
      <c r="H74" s="43">
        <v>15397</v>
      </c>
      <c r="I74" s="42">
        <v>205.08999999999997</v>
      </c>
      <c r="J74" s="43">
        <v>40198</v>
      </c>
    </row>
    <row r="75" spans="2:10" x14ac:dyDescent="0.2">
      <c r="B75" s="3" t="s">
        <v>66</v>
      </c>
      <c r="C75" s="9">
        <f t="shared" si="1"/>
        <v>30.529</v>
      </c>
      <c r="D75" s="9">
        <f t="shared" si="1"/>
        <v>73.263000000000005</v>
      </c>
      <c r="G75" s="42">
        <v>104.88999999999999</v>
      </c>
      <c r="H75" s="43">
        <v>30529</v>
      </c>
      <c r="I75" s="42">
        <v>273.45</v>
      </c>
      <c r="J75" s="43">
        <v>73263</v>
      </c>
    </row>
    <row r="76" spans="2:10" x14ac:dyDescent="0.2">
      <c r="B76" s="3" t="s">
        <v>67</v>
      </c>
      <c r="C76" s="9">
        <f t="shared" si="1"/>
        <v>28.806000000000001</v>
      </c>
      <c r="D76" s="9">
        <f t="shared" si="1"/>
        <v>81.566000000000003</v>
      </c>
      <c r="G76" s="42">
        <v>82.69</v>
      </c>
      <c r="H76" s="43">
        <v>28806</v>
      </c>
      <c r="I76" s="42">
        <v>267.15999999999997</v>
      </c>
      <c r="J76" s="43">
        <v>81566</v>
      </c>
    </row>
    <row r="77" spans="2:10" x14ac:dyDescent="0.2">
      <c r="B77" s="3" t="s">
        <v>68</v>
      </c>
      <c r="C77" s="9">
        <f t="shared" si="1"/>
        <v>120.892</v>
      </c>
      <c r="D77" s="9">
        <f t="shared" si="1"/>
        <v>83.366</v>
      </c>
      <c r="G77" s="42">
        <v>282.58</v>
      </c>
      <c r="H77" s="43">
        <v>120892</v>
      </c>
      <c r="I77" s="42">
        <v>225.82999999999998</v>
      </c>
      <c r="J77" s="43">
        <v>83366</v>
      </c>
    </row>
    <row r="78" spans="2:10" x14ac:dyDescent="0.2">
      <c r="B78" s="3" t="s">
        <v>69</v>
      </c>
      <c r="C78" s="9">
        <f t="shared" si="1"/>
        <v>429.15699999999998</v>
      </c>
      <c r="D78" s="9">
        <f t="shared" si="1"/>
        <v>187.00299999999999</v>
      </c>
      <c r="G78" s="42">
        <v>911.47</v>
      </c>
      <c r="H78" s="43">
        <v>429157</v>
      </c>
      <c r="I78" s="42">
        <v>461.47</v>
      </c>
      <c r="J78" s="43">
        <v>187003</v>
      </c>
    </row>
    <row r="79" spans="2:10" x14ac:dyDescent="0.2">
      <c r="B79" s="3" t="s">
        <v>70</v>
      </c>
      <c r="C79" s="9">
        <f t="shared" si="1"/>
        <v>776.92</v>
      </c>
      <c r="D79" s="9">
        <f t="shared" si="1"/>
        <v>362.459</v>
      </c>
      <c r="G79" s="42">
        <v>1564.78</v>
      </c>
      <c r="H79" s="43">
        <v>776920</v>
      </c>
      <c r="I79" s="42">
        <v>835.01</v>
      </c>
      <c r="J79" s="43">
        <v>362459</v>
      </c>
    </row>
    <row r="80" spans="2:10" x14ac:dyDescent="0.2">
      <c r="B80" s="3" t="s">
        <v>71</v>
      </c>
      <c r="C80" s="9">
        <f t="shared" si="1"/>
        <v>1968.0830000000001</v>
      </c>
      <c r="D80" s="9">
        <f t="shared" si="1"/>
        <v>595.28399999999999</v>
      </c>
      <c r="G80" s="42">
        <v>3784.48</v>
      </c>
      <c r="H80" s="43">
        <v>1968083</v>
      </c>
      <c r="I80" s="42">
        <v>1337.32</v>
      </c>
      <c r="J80" s="43">
        <v>595284</v>
      </c>
    </row>
    <row r="81" spans="2:10" x14ac:dyDescent="0.2">
      <c r="B81" s="3" t="s">
        <v>72</v>
      </c>
      <c r="C81" s="9">
        <f t="shared" si="1"/>
        <v>2614.8780000000002</v>
      </c>
      <c r="D81" s="9">
        <f t="shared" si="1"/>
        <v>612.03099999999995</v>
      </c>
      <c r="G81" s="42">
        <v>4906.79</v>
      </c>
      <c r="H81" s="43">
        <v>2614878</v>
      </c>
      <c r="I81" s="42">
        <v>1324.1</v>
      </c>
      <c r="J81" s="43">
        <v>612031</v>
      </c>
    </row>
    <row r="82" spans="2:10" x14ac:dyDescent="0.2">
      <c r="B82" s="3" t="s">
        <v>73</v>
      </c>
      <c r="C82" s="9">
        <f t="shared" si="1"/>
        <v>3060.2930000000001</v>
      </c>
      <c r="D82" s="9">
        <f t="shared" si="1"/>
        <v>457.928</v>
      </c>
      <c r="G82" s="42">
        <v>5547.7999999999993</v>
      </c>
      <c r="H82" s="43">
        <v>3060293</v>
      </c>
      <c r="I82" s="42">
        <v>968.26</v>
      </c>
      <c r="J82" s="43">
        <v>457928</v>
      </c>
    </row>
    <row r="83" spans="2:10" x14ac:dyDescent="0.2">
      <c r="B83" s="3" t="s">
        <v>15</v>
      </c>
      <c r="C83" s="9">
        <f t="shared" si="1"/>
        <v>1667.5709999999999</v>
      </c>
      <c r="D83" s="9">
        <f t="shared" si="1"/>
        <v>203.15700000000001</v>
      </c>
      <c r="G83" s="42">
        <v>2948.1499999999996</v>
      </c>
      <c r="H83" s="43">
        <v>1667571</v>
      </c>
      <c r="I83" s="42">
        <v>422.93</v>
      </c>
      <c r="J83" s="43">
        <v>203157</v>
      </c>
    </row>
    <row r="84" spans="2:10" x14ac:dyDescent="0.2">
      <c r="B84" s="3" t="s">
        <v>16</v>
      </c>
      <c r="C84" s="9">
        <f t="shared" si="1"/>
        <v>524.51300000000003</v>
      </c>
      <c r="D84" s="9">
        <f t="shared" si="1"/>
        <v>94.465000000000003</v>
      </c>
      <c r="G84" s="42">
        <v>916.14</v>
      </c>
      <c r="H84" s="43">
        <v>524513</v>
      </c>
      <c r="I84" s="42">
        <v>194.1</v>
      </c>
      <c r="J84" s="43">
        <v>94465</v>
      </c>
    </row>
    <row r="85" spans="2:10" x14ac:dyDescent="0.2">
      <c r="B85" s="3" t="s">
        <v>17</v>
      </c>
      <c r="C85" s="9">
        <f t="shared" ref="C85:D88" si="2">C109/1000</f>
        <v>219.886</v>
      </c>
      <c r="D85" s="9">
        <f t="shared" si="2"/>
        <v>71.457999999999998</v>
      </c>
      <c r="G85" s="42">
        <v>381.83000000000004</v>
      </c>
      <c r="H85" s="43">
        <v>219886</v>
      </c>
      <c r="I85" s="42">
        <v>145.63</v>
      </c>
      <c r="J85" s="43">
        <v>71458</v>
      </c>
    </row>
    <row r="86" spans="2:10" x14ac:dyDescent="0.2">
      <c r="B86" s="3" t="s">
        <v>18</v>
      </c>
      <c r="C86" s="9">
        <f t="shared" si="2"/>
        <v>127.461</v>
      </c>
      <c r="D86" s="9">
        <f t="shared" si="2"/>
        <v>54.948999999999998</v>
      </c>
      <c r="G86" s="42">
        <v>224.96999999999997</v>
      </c>
      <c r="H86" s="43">
        <v>127461</v>
      </c>
      <c r="I86" s="42">
        <v>111.28999999999999</v>
      </c>
      <c r="J86" s="43">
        <v>54949</v>
      </c>
    </row>
    <row r="87" spans="2:10" x14ac:dyDescent="0.2">
      <c r="B87" s="3" t="s">
        <v>19</v>
      </c>
      <c r="C87" s="9">
        <f t="shared" si="2"/>
        <v>56.47</v>
      </c>
      <c r="D87" s="9">
        <f t="shared" si="2"/>
        <v>26.914999999999999</v>
      </c>
      <c r="G87" s="42">
        <v>97.509999999999991</v>
      </c>
      <c r="H87" s="43">
        <v>56470</v>
      </c>
      <c r="I87" s="42">
        <v>54.63</v>
      </c>
      <c r="J87" s="43">
        <v>26915</v>
      </c>
    </row>
    <row r="88" spans="2:10" ht="13.5" thickBot="1" x14ac:dyDescent="0.25">
      <c r="B88" s="3" t="s">
        <v>20</v>
      </c>
      <c r="C88" s="9">
        <f t="shared" si="2"/>
        <v>124.89400000000001</v>
      </c>
      <c r="D88" s="9">
        <f t="shared" si="2"/>
        <v>52.838000000000001</v>
      </c>
      <c r="G88" s="44">
        <v>217.78</v>
      </c>
      <c r="H88" s="45">
        <v>124894</v>
      </c>
      <c r="I88" s="44">
        <v>106.00999999999999</v>
      </c>
      <c r="J88" s="45">
        <v>52838</v>
      </c>
    </row>
    <row r="89" spans="2:10" ht="14" thickTop="1" thickBot="1" x14ac:dyDescent="0.25">
      <c r="B89" s="4" t="s">
        <v>21</v>
      </c>
      <c r="C89" s="10">
        <f>SUM(C69:C88)</f>
        <v>11802.601000000001</v>
      </c>
      <c r="D89" s="10">
        <f>SUM(D69:D88)</f>
        <v>3023.3960000000002</v>
      </c>
      <c r="G89" s="21">
        <f>SUM(G69:G88)</f>
        <v>23061.929999999997</v>
      </c>
      <c r="H89" s="26">
        <f>SUM(H69:H88)</f>
        <v>11802601</v>
      </c>
      <c r="I89" s="21">
        <f>SUM(I69:I88)</f>
        <v>7219.2900000000018</v>
      </c>
      <c r="J89" s="22">
        <f>SUM(J69:J88)</f>
        <v>3023396</v>
      </c>
    </row>
    <row r="90" spans="2:10" x14ac:dyDescent="0.2">
      <c r="B90" s="1"/>
      <c r="C90" s="1"/>
      <c r="D90" s="1"/>
    </row>
    <row r="91" spans="2:10" x14ac:dyDescent="0.2">
      <c r="B91" s="1" t="s">
        <v>24</v>
      </c>
      <c r="C91" s="1"/>
      <c r="D91" s="1"/>
    </row>
    <row r="92" spans="2:10" x14ac:dyDescent="0.2">
      <c r="B92" s="2" t="s">
        <v>14</v>
      </c>
      <c r="C92" s="2" t="s">
        <v>25</v>
      </c>
      <c r="D92" s="2" t="s">
        <v>26</v>
      </c>
    </row>
    <row r="93" spans="2:10" x14ac:dyDescent="0.2">
      <c r="B93" s="3" t="s">
        <v>60</v>
      </c>
      <c r="C93" s="14">
        <v>0</v>
      </c>
      <c r="D93" s="14">
        <v>0</v>
      </c>
    </row>
    <row r="94" spans="2:10" x14ac:dyDescent="0.2">
      <c r="B94" s="3" t="s">
        <v>61</v>
      </c>
      <c r="C94" s="14">
        <v>0</v>
      </c>
      <c r="D94" s="14">
        <v>0</v>
      </c>
    </row>
    <row r="95" spans="2:10" x14ac:dyDescent="0.2">
      <c r="B95" s="3" t="s">
        <v>62</v>
      </c>
      <c r="C95" s="14">
        <v>8195</v>
      </c>
      <c r="D95" s="14">
        <v>1456</v>
      </c>
    </row>
    <row r="96" spans="2:10" x14ac:dyDescent="0.2">
      <c r="B96" s="3" t="s">
        <v>63</v>
      </c>
      <c r="C96" s="14">
        <v>17011</v>
      </c>
      <c r="D96" s="14">
        <v>7783</v>
      </c>
    </row>
    <row r="97" spans="2:8" x14ac:dyDescent="0.2">
      <c r="B97" s="3" t="s">
        <v>64</v>
      </c>
      <c r="C97" s="14">
        <v>11645</v>
      </c>
      <c r="D97" s="14">
        <v>17277</v>
      </c>
    </row>
    <row r="98" spans="2:8" x14ac:dyDescent="0.2">
      <c r="B98" s="3" t="s">
        <v>65</v>
      </c>
      <c r="C98" s="14">
        <v>15397</v>
      </c>
      <c r="D98" s="14">
        <v>40198</v>
      </c>
    </row>
    <row r="99" spans="2:8" x14ac:dyDescent="0.2">
      <c r="B99" s="3" t="s">
        <v>66</v>
      </c>
      <c r="C99" s="14">
        <v>30529</v>
      </c>
      <c r="D99" s="14">
        <v>73263</v>
      </c>
    </row>
    <row r="100" spans="2:8" x14ac:dyDescent="0.2">
      <c r="B100" s="3" t="s">
        <v>67</v>
      </c>
      <c r="C100" s="14">
        <v>28806</v>
      </c>
      <c r="D100" s="14">
        <v>81566</v>
      </c>
    </row>
    <row r="101" spans="2:8" x14ac:dyDescent="0.2">
      <c r="B101" s="3" t="s">
        <v>68</v>
      </c>
      <c r="C101" s="14">
        <v>120892</v>
      </c>
      <c r="D101" s="14">
        <v>83366</v>
      </c>
    </row>
    <row r="102" spans="2:8" x14ac:dyDescent="0.2">
      <c r="B102" s="3" t="s">
        <v>69</v>
      </c>
      <c r="C102" s="14">
        <v>429157</v>
      </c>
      <c r="D102" s="14">
        <v>187003</v>
      </c>
    </row>
    <row r="103" spans="2:8" x14ac:dyDescent="0.2">
      <c r="B103" s="3" t="s">
        <v>70</v>
      </c>
      <c r="C103" s="14">
        <v>776920</v>
      </c>
      <c r="D103" s="14">
        <v>362459</v>
      </c>
    </row>
    <row r="104" spans="2:8" x14ac:dyDescent="0.2">
      <c r="B104" s="3" t="s">
        <v>71</v>
      </c>
      <c r="C104" s="14">
        <v>1968083</v>
      </c>
      <c r="D104" s="14">
        <v>595284</v>
      </c>
    </row>
    <row r="105" spans="2:8" x14ac:dyDescent="0.2">
      <c r="B105" s="3" t="s">
        <v>72</v>
      </c>
      <c r="C105" s="14">
        <v>2614878</v>
      </c>
      <c r="D105" s="14">
        <v>612031</v>
      </c>
    </row>
    <row r="106" spans="2:8" x14ac:dyDescent="0.2">
      <c r="B106" s="3" t="s">
        <v>73</v>
      </c>
      <c r="C106" s="14">
        <v>3060293</v>
      </c>
      <c r="D106" s="14">
        <v>457928</v>
      </c>
    </row>
    <row r="107" spans="2:8" x14ac:dyDescent="0.2">
      <c r="B107" s="3" t="s">
        <v>15</v>
      </c>
      <c r="C107" s="14">
        <v>1667571</v>
      </c>
      <c r="D107" s="14">
        <v>203157</v>
      </c>
    </row>
    <row r="108" spans="2:8" x14ac:dyDescent="0.2">
      <c r="B108" s="3" t="s">
        <v>16</v>
      </c>
      <c r="C108" s="14">
        <v>524513</v>
      </c>
      <c r="D108" s="14">
        <v>94465</v>
      </c>
    </row>
    <row r="109" spans="2:8" x14ac:dyDescent="0.2">
      <c r="B109" s="3" t="s">
        <v>17</v>
      </c>
      <c r="C109" s="14">
        <v>219886</v>
      </c>
      <c r="D109" s="14">
        <v>71458</v>
      </c>
    </row>
    <row r="110" spans="2:8" x14ac:dyDescent="0.2">
      <c r="B110" s="3" t="s">
        <v>18</v>
      </c>
      <c r="C110" s="14">
        <v>127461</v>
      </c>
      <c r="D110" s="14">
        <v>54949</v>
      </c>
    </row>
    <row r="111" spans="2:8" x14ac:dyDescent="0.2">
      <c r="B111" s="3" t="s">
        <v>19</v>
      </c>
      <c r="C111" s="14">
        <v>56470</v>
      </c>
      <c r="D111" s="14">
        <v>26915</v>
      </c>
    </row>
    <row r="112" spans="2:8" x14ac:dyDescent="0.2">
      <c r="B112" s="3" t="s">
        <v>20</v>
      </c>
      <c r="C112" s="14">
        <v>124894</v>
      </c>
      <c r="D112" s="14">
        <v>52838</v>
      </c>
      <c r="G112" s="8"/>
      <c r="H112" s="8"/>
    </row>
    <row r="113" spans="2:4" x14ac:dyDescent="0.2">
      <c r="B113" s="4" t="s">
        <v>21</v>
      </c>
      <c r="C113" s="14">
        <f>+H89</f>
        <v>11802601</v>
      </c>
      <c r="D113" s="14">
        <f t="shared" ref="D113" si="3">+J89</f>
        <v>3023396</v>
      </c>
    </row>
  </sheetData>
  <mergeCells count="2">
    <mergeCell ref="G67:H67"/>
    <mergeCell ref="I67:J67"/>
  </mergeCells>
  <phoneticPr fontId="2"/>
  <printOptions horizontalCentered="1"/>
  <pageMargins left="0.78740157480314965" right="0.78740157480314965" top="0.78740157480314965" bottom="0.98425196850393704" header="0.51181102362204722" footer="0.51181102362204722"/>
  <pageSetup paperSize="9" scale="94" firstPageNumber="39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00"/>
    <pageSetUpPr fitToPage="1"/>
  </sheetPr>
  <dimension ref="B1:O113"/>
  <sheetViews>
    <sheetView topLeftCell="A3" workbookViewId="0">
      <selection activeCell="N86" sqref="N86"/>
    </sheetView>
  </sheetViews>
  <sheetFormatPr defaultRowHeight="13" x14ac:dyDescent="0.2"/>
  <cols>
    <col min="1" max="1" width="2.6328125" customWidth="1"/>
    <col min="2" max="2" width="6.90625" customWidth="1"/>
    <col min="3" max="4" width="13.6328125" customWidth="1"/>
    <col min="6" max="6" width="1.6328125" customWidth="1"/>
    <col min="7" max="10" width="9.6328125" bestFit="1" customWidth="1"/>
    <col min="16" max="16" width="1.6328125" customWidth="1"/>
  </cols>
  <sheetData>
    <row r="1" spans="3:15" x14ac:dyDescent="0.2">
      <c r="C1" s="33" t="s">
        <v>119</v>
      </c>
    </row>
    <row r="2" spans="3:15" ht="24.75" customHeight="1" x14ac:dyDescent="0.3">
      <c r="G2" s="6" t="s">
        <v>89</v>
      </c>
      <c r="H2" s="6"/>
      <c r="I2" s="6"/>
      <c r="J2" s="6"/>
      <c r="K2" s="6"/>
      <c r="L2" s="6"/>
      <c r="M2" s="6"/>
      <c r="N2" s="6"/>
      <c r="O2" s="6"/>
    </row>
    <row r="3" spans="3:15" x14ac:dyDescent="0.2">
      <c r="C3" s="1"/>
      <c r="D3" s="1"/>
    </row>
    <row r="4" spans="3:15" x14ac:dyDescent="0.2">
      <c r="C4" s="2" t="s">
        <v>0</v>
      </c>
      <c r="D4" s="2" t="s">
        <v>22</v>
      </c>
    </row>
    <row r="5" spans="3:15" x14ac:dyDescent="0.2">
      <c r="C5" s="3" t="s">
        <v>2</v>
      </c>
      <c r="D5" s="11">
        <f>D16</f>
        <v>60956.82</v>
      </c>
    </row>
    <row r="6" spans="3:15" x14ac:dyDescent="0.2">
      <c r="C6" s="3" t="s">
        <v>3</v>
      </c>
      <c r="D6" s="11">
        <f>D17</f>
        <v>50899.16</v>
      </c>
    </row>
    <row r="7" spans="3:15" x14ac:dyDescent="0.2">
      <c r="C7" s="3" t="s">
        <v>4</v>
      </c>
      <c r="D7" s="11">
        <f>SUM(D18,D22)</f>
        <v>3372.02</v>
      </c>
    </row>
    <row r="8" spans="3:15" x14ac:dyDescent="0.2">
      <c r="C8" s="3" t="s">
        <v>5</v>
      </c>
      <c r="D8" s="11">
        <f>SUM(D19,D23)</f>
        <v>2628.6</v>
      </c>
    </row>
    <row r="9" spans="3:15" x14ac:dyDescent="0.2">
      <c r="C9" s="7" t="s">
        <v>105</v>
      </c>
      <c r="D9" s="11">
        <f>D24</f>
        <v>46804.33</v>
      </c>
    </row>
    <row r="10" spans="3:15" x14ac:dyDescent="0.2">
      <c r="C10" s="3" t="s">
        <v>10</v>
      </c>
      <c r="D10" s="11">
        <f>D30</f>
        <v>2421.71</v>
      </c>
    </row>
    <row r="11" spans="3:15" x14ac:dyDescent="0.2">
      <c r="C11" s="3" t="s">
        <v>13</v>
      </c>
      <c r="D11" s="11">
        <f>SUM(D20:D21,D25:D29,D31)</f>
        <v>3648.6699999999996</v>
      </c>
    </row>
    <row r="12" spans="3:15" x14ac:dyDescent="0.2">
      <c r="C12" s="4" t="s">
        <v>21</v>
      </c>
      <c r="D12" s="11">
        <f>SUM(D5:D11)</f>
        <v>170731.31000000003</v>
      </c>
      <c r="E12" s="29"/>
    </row>
    <row r="14" spans="3:15" x14ac:dyDescent="0.2">
      <c r="C14" s="1"/>
      <c r="D14" s="1"/>
    </row>
    <row r="15" spans="3:15" x14ac:dyDescent="0.2">
      <c r="C15" s="2" t="s">
        <v>0</v>
      </c>
      <c r="D15" s="2" t="s">
        <v>22</v>
      </c>
    </row>
    <row r="16" spans="3:15" x14ac:dyDescent="0.2">
      <c r="C16" s="3" t="s">
        <v>2</v>
      </c>
      <c r="D16" s="39">
        <f>C64</f>
        <v>60956.82</v>
      </c>
    </row>
    <row r="17" spans="3:4" x14ac:dyDescent="0.2">
      <c r="C17" s="3" t="s">
        <v>3</v>
      </c>
      <c r="D17" s="39">
        <f>D64</f>
        <v>50899.16</v>
      </c>
    </row>
    <row r="18" spans="3:4" x14ac:dyDescent="0.2">
      <c r="C18" s="3" t="s">
        <v>4</v>
      </c>
      <c r="D18" s="46">
        <v>2954.88</v>
      </c>
    </row>
    <row r="19" spans="3:4" x14ac:dyDescent="0.2">
      <c r="C19" s="3" t="s">
        <v>5</v>
      </c>
      <c r="D19" s="46">
        <v>2467.77</v>
      </c>
    </row>
    <row r="20" spans="3:4" x14ac:dyDescent="0.2">
      <c r="C20" s="3" t="s">
        <v>6</v>
      </c>
      <c r="D20" s="46">
        <v>42.5</v>
      </c>
    </row>
    <row r="21" spans="3:4" x14ac:dyDescent="0.2">
      <c r="C21" s="3" t="s">
        <v>1</v>
      </c>
      <c r="D21" s="46">
        <v>1229.7399999999996</v>
      </c>
    </row>
    <row r="22" spans="3:4" x14ac:dyDescent="0.2">
      <c r="C22" s="3" t="s">
        <v>4</v>
      </c>
      <c r="D22" s="46">
        <v>417.14</v>
      </c>
    </row>
    <row r="23" spans="3:4" x14ac:dyDescent="0.2">
      <c r="C23" s="3" t="s">
        <v>5</v>
      </c>
      <c r="D23" s="46">
        <v>160.82999999999998</v>
      </c>
    </row>
    <row r="24" spans="3:4" x14ac:dyDescent="0.2">
      <c r="C24" s="3" t="s">
        <v>106</v>
      </c>
      <c r="D24" s="46">
        <v>46804.33</v>
      </c>
    </row>
    <row r="25" spans="3:4" x14ac:dyDescent="0.2">
      <c r="C25" s="3" t="s">
        <v>6</v>
      </c>
      <c r="D25" s="46">
        <v>29.18</v>
      </c>
    </row>
    <row r="26" spans="3:4" x14ac:dyDescent="0.2">
      <c r="C26" s="3" t="s">
        <v>1</v>
      </c>
      <c r="D26" s="46">
        <v>172.9</v>
      </c>
    </row>
    <row r="27" spans="3:4" x14ac:dyDescent="0.2">
      <c r="C27" s="3" t="s">
        <v>7</v>
      </c>
      <c r="D27" s="46">
        <v>486.71000000000004</v>
      </c>
    </row>
    <row r="28" spans="3:4" x14ac:dyDescent="0.2">
      <c r="C28" s="3" t="s">
        <v>8</v>
      </c>
      <c r="D28" s="46">
        <v>1098.33</v>
      </c>
    </row>
    <row r="29" spans="3:4" x14ac:dyDescent="0.2">
      <c r="C29" s="3" t="s">
        <v>9</v>
      </c>
      <c r="D29" s="46">
        <v>537.16000000000008</v>
      </c>
    </row>
    <row r="30" spans="3:4" x14ac:dyDescent="0.2">
      <c r="C30" s="3" t="s">
        <v>10</v>
      </c>
      <c r="D30" s="46">
        <v>2421.71</v>
      </c>
    </row>
    <row r="31" spans="3:4" x14ac:dyDescent="0.2">
      <c r="C31" s="3" t="s">
        <v>11</v>
      </c>
      <c r="D31" s="65">
        <v>52.15</v>
      </c>
    </row>
    <row r="32" spans="3:4" x14ac:dyDescent="0.2">
      <c r="C32" s="4" t="s">
        <v>21</v>
      </c>
      <c r="D32" s="11">
        <f>SUM(D16:D31)</f>
        <v>170731.31</v>
      </c>
    </row>
    <row r="35" spans="2:4" x14ac:dyDescent="0.2">
      <c r="C35" s="2" t="s">
        <v>41</v>
      </c>
      <c r="D35" s="2" t="s">
        <v>22</v>
      </c>
    </row>
    <row r="36" spans="2:4" x14ac:dyDescent="0.2">
      <c r="C36" s="3" t="s">
        <v>42</v>
      </c>
      <c r="D36" s="11">
        <f>SUM(D16:D21)</f>
        <v>118550.87000000002</v>
      </c>
    </row>
    <row r="37" spans="2:4" x14ac:dyDescent="0.2">
      <c r="C37" s="3" t="s">
        <v>43</v>
      </c>
      <c r="D37" s="11">
        <f>SUM(D22:D26)</f>
        <v>47584.380000000005</v>
      </c>
    </row>
    <row r="38" spans="2:4" x14ac:dyDescent="0.2">
      <c r="C38" s="3" t="s">
        <v>13</v>
      </c>
      <c r="D38" s="11">
        <f>SUM(D27:D31)</f>
        <v>4596.0599999999995</v>
      </c>
    </row>
    <row r="39" spans="2:4" x14ac:dyDescent="0.2">
      <c r="C39" s="5" t="s">
        <v>21</v>
      </c>
      <c r="D39" s="11">
        <f>SUM(D36:D38)</f>
        <v>170731.31000000003</v>
      </c>
    </row>
    <row r="42" spans="2:4" x14ac:dyDescent="0.2">
      <c r="B42" s="1" t="s">
        <v>107</v>
      </c>
      <c r="C42" s="1"/>
      <c r="D42" s="1"/>
    </row>
    <row r="43" spans="2:4" x14ac:dyDescent="0.2">
      <c r="B43" s="2" t="s">
        <v>14</v>
      </c>
      <c r="C43" s="18" t="s">
        <v>135</v>
      </c>
      <c r="D43" s="18" t="s">
        <v>134</v>
      </c>
    </row>
    <row r="44" spans="2:4" x14ac:dyDescent="0.2">
      <c r="B44" s="3" t="s">
        <v>75</v>
      </c>
      <c r="C44" s="15">
        <f t="shared" ref="C44:C64" si="0">+G69</f>
        <v>1189.22</v>
      </c>
      <c r="D44" s="15">
        <f t="shared" ref="D44:D64" si="1">+I69</f>
        <v>66.98</v>
      </c>
    </row>
    <row r="45" spans="2:4" x14ac:dyDescent="0.2">
      <c r="B45" s="3" t="s">
        <v>76</v>
      </c>
      <c r="C45" s="15">
        <f t="shared" si="0"/>
        <v>3093.15</v>
      </c>
      <c r="D45" s="15">
        <f t="shared" si="1"/>
        <v>301.03000000000003</v>
      </c>
    </row>
    <row r="46" spans="2:4" x14ac:dyDescent="0.2">
      <c r="B46" s="3" t="s">
        <v>77</v>
      </c>
      <c r="C46" s="15">
        <f t="shared" si="0"/>
        <v>2062.96</v>
      </c>
      <c r="D46" s="15">
        <f t="shared" si="1"/>
        <v>339.21000000000004</v>
      </c>
    </row>
    <row r="47" spans="2:4" x14ac:dyDescent="0.2">
      <c r="B47" s="3" t="s">
        <v>78</v>
      </c>
      <c r="C47" s="15">
        <f t="shared" si="0"/>
        <v>1433.63</v>
      </c>
      <c r="D47" s="15">
        <f t="shared" si="1"/>
        <v>726.34</v>
      </c>
    </row>
    <row r="48" spans="2:4" x14ac:dyDescent="0.2">
      <c r="B48" s="3" t="s">
        <v>79</v>
      </c>
      <c r="C48" s="15">
        <f t="shared" si="0"/>
        <v>816.20999999999992</v>
      </c>
      <c r="D48" s="15">
        <f t="shared" si="1"/>
        <v>1434.34</v>
      </c>
    </row>
    <row r="49" spans="2:4" x14ac:dyDescent="0.2">
      <c r="B49" s="3" t="s">
        <v>80</v>
      </c>
      <c r="C49" s="15">
        <f t="shared" si="0"/>
        <v>681.03</v>
      </c>
      <c r="D49" s="15">
        <f t="shared" si="1"/>
        <v>1134.96</v>
      </c>
    </row>
    <row r="50" spans="2:4" x14ac:dyDescent="0.2">
      <c r="B50" s="3" t="s">
        <v>81</v>
      </c>
      <c r="C50" s="15">
        <f t="shared" si="0"/>
        <v>620.80000000000007</v>
      </c>
      <c r="D50" s="15">
        <f t="shared" si="1"/>
        <v>1472.92</v>
      </c>
    </row>
    <row r="51" spans="2:4" x14ac:dyDescent="0.2">
      <c r="B51" s="3" t="s">
        <v>82</v>
      </c>
      <c r="C51" s="15">
        <f t="shared" si="0"/>
        <v>783.69999999999993</v>
      </c>
      <c r="D51" s="15">
        <f t="shared" si="1"/>
        <v>2114.08</v>
      </c>
    </row>
    <row r="52" spans="2:4" x14ac:dyDescent="0.2">
      <c r="B52" s="3" t="s">
        <v>83</v>
      </c>
      <c r="C52" s="15">
        <f t="shared" si="0"/>
        <v>1922.97</v>
      </c>
      <c r="D52" s="15">
        <f t="shared" si="1"/>
        <v>2444.75</v>
      </c>
    </row>
    <row r="53" spans="2:4" x14ac:dyDescent="0.2">
      <c r="B53" s="3" t="s">
        <v>84</v>
      </c>
      <c r="C53" s="15">
        <f t="shared" si="0"/>
        <v>4574.0999999999995</v>
      </c>
      <c r="D53" s="15">
        <f t="shared" si="1"/>
        <v>5683.2</v>
      </c>
    </row>
    <row r="54" spans="2:4" x14ac:dyDescent="0.2">
      <c r="B54" s="3" t="s">
        <v>85</v>
      </c>
      <c r="C54" s="15">
        <f t="shared" si="0"/>
        <v>5565.42</v>
      </c>
      <c r="D54" s="15">
        <f t="shared" si="1"/>
        <v>9759.7000000000007</v>
      </c>
    </row>
    <row r="55" spans="2:4" x14ac:dyDescent="0.2">
      <c r="B55" s="3" t="s">
        <v>86</v>
      </c>
      <c r="C55" s="15">
        <f t="shared" si="0"/>
        <v>8923.9600000000009</v>
      </c>
      <c r="D55" s="15">
        <f t="shared" si="1"/>
        <v>10238.200000000001</v>
      </c>
    </row>
    <row r="56" spans="2:4" x14ac:dyDescent="0.2">
      <c r="B56" s="3" t="s">
        <v>87</v>
      </c>
      <c r="C56" s="15">
        <f t="shared" si="0"/>
        <v>9664.67</v>
      </c>
      <c r="D56" s="15">
        <f t="shared" si="1"/>
        <v>6534.86</v>
      </c>
    </row>
    <row r="57" spans="2:4" x14ac:dyDescent="0.2">
      <c r="B57" s="3" t="s">
        <v>88</v>
      </c>
      <c r="C57" s="15">
        <f t="shared" si="0"/>
        <v>9756.59</v>
      </c>
      <c r="D57" s="15">
        <f t="shared" si="1"/>
        <v>4790.1400000000003</v>
      </c>
    </row>
    <row r="58" spans="2:4" x14ac:dyDescent="0.2">
      <c r="B58" s="3" t="s">
        <v>15</v>
      </c>
      <c r="C58" s="15">
        <f t="shared" si="0"/>
        <v>5222.8200000000006</v>
      </c>
      <c r="D58" s="15">
        <f t="shared" si="1"/>
        <v>1858.78</v>
      </c>
    </row>
    <row r="59" spans="2:4" x14ac:dyDescent="0.2">
      <c r="B59" s="3" t="s">
        <v>16</v>
      </c>
      <c r="C59" s="15">
        <f t="shared" si="0"/>
        <v>2250.2399999999998</v>
      </c>
      <c r="D59" s="15">
        <f t="shared" si="1"/>
        <v>664.21</v>
      </c>
    </row>
    <row r="60" spans="2:4" x14ac:dyDescent="0.2">
      <c r="B60" s="3" t="s">
        <v>17</v>
      </c>
      <c r="C60" s="15">
        <f t="shared" si="0"/>
        <v>1009.5699999999999</v>
      </c>
      <c r="D60" s="15">
        <f t="shared" si="1"/>
        <v>431.64</v>
      </c>
    </row>
    <row r="61" spans="2:4" x14ac:dyDescent="0.2">
      <c r="B61" s="3" t="s">
        <v>18</v>
      </c>
      <c r="C61" s="15">
        <f t="shared" si="0"/>
        <v>534.58000000000004</v>
      </c>
      <c r="D61" s="15">
        <f t="shared" si="1"/>
        <v>296.5</v>
      </c>
    </row>
    <row r="62" spans="2:4" x14ac:dyDescent="0.2">
      <c r="B62" s="3" t="s">
        <v>19</v>
      </c>
      <c r="C62" s="15">
        <f t="shared" si="0"/>
        <v>308.32</v>
      </c>
      <c r="D62" s="15">
        <f t="shared" si="1"/>
        <v>264.56</v>
      </c>
    </row>
    <row r="63" spans="2:4" x14ac:dyDescent="0.2">
      <c r="B63" s="3" t="s">
        <v>20</v>
      </c>
      <c r="C63" s="15">
        <f t="shared" si="0"/>
        <v>542.88</v>
      </c>
      <c r="D63" s="15">
        <f t="shared" si="1"/>
        <v>342.76</v>
      </c>
    </row>
    <row r="64" spans="2:4" x14ac:dyDescent="0.2">
      <c r="B64" s="4" t="s">
        <v>21</v>
      </c>
      <c r="C64" s="15">
        <f t="shared" si="0"/>
        <v>60956.82</v>
      </c>
      <c r="D64" s="15">
        <f t="shared" si="1"/>
        <v>50899.16</v>
      </c>
    </row>
    <row r="67" spans="2:10" x14ac:dyDescent="0.2">
      <c r="B67" s="1" t="s">
        <v>23</v>
      </c>
      <c r="C67" s="1"/>
      <c r="D67" s="1"/>
      <c r="G67" s="68" t="s">
        <v>112</v>
      </c>
      <c r="H67" s="69"/>
      <c r="I67" s="68" t="s">
        <v>113</v>
      </c>
      <c r="J67" s="69"/>
    </row>
    <row r="68" spans="2:10" ht="15.5" x14ac:dyDescent="0.2">
      <c r="B68" s="2" t="s">
        <v>14</v>
      </c>
      <c r="C68" s="18" t="s">
        <v>136</v>
      </c>
      <c r="D68" s="18" t="s">
        <v>137</v>
      </c>
      <c r="G68" s="12" t="s">
        <v>110</v>
      </c>
      <c r="H68" s="13" t="s">
        <v>111</v>
      </c>
      <c r="I68" s="12" t="s">
        <v>110</v>
      </c>
      <c r="J68" s="13" t="s">
        <v>111</v>
      </c>
    </row>
    <row r="69" spans="2:10" x14ac:dyDescent="0.2">
      <c r="B69" s="3" t="s">
        <v>75</v>
      </c>
      <c r="C69" s="9">
        <f t="shared" ref="C69:D84" si="2">C93/1000</f>
        <v>0</v>
      </c>
      <c r="D69" s="9">
        <f t="shared" si="2"/>
        <v>0</v>
      </c>
      <c r="G69" s="40">
        <v>1189.22</v>
      </c>
      <c r="H69" s="41">
        <v>0</v>
      </c>
      <c r="I69" s="40">
        <v>66.98</v>
      </c>
      <c r="J69" s="41">
        <v>0</v>
      </c>
    </row>
    <row r="70" spans="2:10" x14ac:dyDescent="0.2">
      <c r="B70" s="3" t="s">
        <v>76</v>
      </c>
      <c r="C70" s="9">
        <f t="shared" si="2"/>
        <v>0</v>
      </c>
      <c r="D70" s="9">
        <f t="shared" si="2"/>
        <v>0</v>
      </c>
      <c r="G70" s="42">
        <v>3093.15</v>
      </c>
      <c r="H70" s="43">
        <v>0</v>
      </c>
      <c r="I70" s="42">
        <v>301.03000000000003</v>
      </c>
      <c r="J70" s="43">
        <v>0</v>
      </c>
    </row>
    <row r="71" spans="2:10" x14ac:dyDescent="0.2">
      <c r="B71" s="3" t="s">
        <v>77</v>
      </c>
      <c r="C71" s="9">
        <f t="shared" si="2"/>
        <v>83.599000000000004</v>
      </c>
      <c r="D71" s="9">
        <f t="shared" si="2"/>
        <v>14.015000000000001</v>
      </c>
      <c r="G71" s="40">
        <v>2062.96</v>
      </c>
      <c r="H71" s="41">
        <v>83599</v>
      </c>
      <c r="I71" s="40">
        <v>339.21000000000004</v>
      </c>
      <c r="J71" s="41">
        <v>14015</v>
      </c>
    </row>
    <row r="72" spans="2:10" x14ac:dyDescent="0.2">
      <c r="B72" s="3" t="s">
        <v>78</v>
      </c>
      <c r="C72" s="9">
        <f t="shared" si="2"/>
        <v>122.367</v>
      </c>
      <c r="D72" s="9">
        <f t="shared" si="2"/>
        <v>58.164999999999999</v>
      </c>
      <c r="G72" s="42">
        <v>1433.63</v>
      </c>
      <c r="H72" s="43">
        <v>122367</v>
      </c>
      <c r="I72" s="42">
        <v>726.34</v>
      </c>
      <c r="J72" s="43">
        <v>58165</v>
      </c>
    </row>
    <row r="73" spans="2:10" x14ac:dyDescent="0.2">
      <c r="B73" s="3" t="s">
        <v>79</v>
      </c>
      <c r="C73" s="9">
        <f t="shared" si="2"/>
        <v>114.651</v>
      </c>
      <c r="D73" s="9">
        <f t="shared" si="2"/>
        <v>185.97800000000001</v>
      </c>
      <c r="G73" s="42">
        <v>816.20999999999992</v>
      </c>
      <c r="H73" s="43">
        <v>114651</v>
      </c>
      <c r="I73" s="42">
        <v>1434.34</v>
      </c>
      <c r="J73" s="43">
        <v>185978</v>
      </c>
    </row>
    <row r="74" spans="2:10" x14ac:dyDescent="0.2">
      <c r="B74" s="3" t="s">
        <v>80</v>
      </c>
      <c r="C74" s="9">
        <f t="shared" si="2"/>
        <v>142.982</v>
      </c>
      <c r="D74" s="9">
        <f t="shared" si="2"/>
        <v>213.70599999999999</v>
      </c>
      <c r="G74" s="42">
        <v>681.03</v>
      </c>
      <c r="H74" s="43">
        <v>142982</v>
      </c>
      <c r="I74" s="42">
        <v>1134.96</v>
      </c>
      <c r="J74" s="43">
        <v>213706</v>
      </c>
    </row>
    <row r="75" spans="2:10" x14ac:dyDescent="0.2">
      <c r="B75" s="3" t="s">
        <v>81</v>
      </c>
      <c r="C75" s="9">
        <f t="shared" si="2"/>
        <v>176.58600000000001</v>
      </c>
      <c r="D75" s="9">
        <f t="shared" si="2"/>
        <v>388.41699999999997</v>
      </c>
      <c r="G75" s="42">
        <v>620.80000000000007</v>
      </c>
      <c r="H75" s="43">
        <v>176586</v>
      </c>
      <c r="I75" s="42">
        <v>1472.92</v>
      </c>
      <c r="J75" s="43">
        <v>388417</v>
      </c>
    </row>
    <row r="76" spans="2:10" x14ac:dyDescent="0.2">
      <c r="B76" s="3" t="s">
        <v>82</v>
      </c>
      <c r="C76" s="9">
        <f t="shared" si="2"/>
        <v>285.952</v>
      </c>
      <c r="D76" s="9">
        <f t="shared" si="2"/>
        <v>667.58</v>
      </c>
      <c r="G76" s="42">
        <v>783.69999999999993</v>
      </c>
      <c r="H76" s="43">
        <v>285952</v>
      </c>
      <c r="I76" s="42">
        <v>2114.08</v>
      </c>
      <c r="J76" s="43">
        <v>667580</v>
      </c>
    </row>
    <row r="77" spans="2:10" x14ac:dyDescent="0.2">
      <c r="B77" s="3" t="s">
        <v>83</v>
      </c>
      <c r="C77" s="9">
        <f t="shared" si="2"/>
        <v>800.97699999999998</v>
      </c>
      <c r="D77" s="9">
        <f t="shared" si="2"/>
        <v>915.94</v>
      </c>
      <c r="G77" s="42">
        <v>1922.97</v>
      </c>
      <c r="H77" s="43">
        <v>800977</v>
      </c>
      <c r="I77" s="42">
        <v>2444.75</v>
      </c>
      <c r="J77" s="43">
        <v>915940</v>
      </c>
    </row>
    <row r="78" spans="2:10" x14ac:dyDescent="0.2">
      <c r="B78" s="3" t="s">
        <v>84</v>
      </c>
      <c r="C78" s="9">
        <f t="shared" si="2"/>
        <v>2106.9459999999999</v>
      </c>
      <c r="D78" s="9">
        <f t="shared" si="2"/>
        <v>2278.6869999999999</v>
      </c>
      <c r="G78" s="42">
        <v>4574.0999999999995</v>
      </c>
      <c r="H78" s="43">
        <v>2106946</v>
      </c>
      <c r="I78" s="42">
        <v>5683.2</v>
      </c>
      <c r="J78" s="43">
        <v>2278687</v>
      </c>
    </row>
    <row r="79" spans="2:10" x14ac:dyDescent="0.2">
      <c r="B79" s="3" t="s">
        <v>85</v>
      </c>
      <c r="C79" s="9">
        <f t="shared" si="2"/>
        <v>2755.924</v>
      </c>
      <c r="D79" s="9">
        <f t="shared" si="2"/>
        <v>4279.1989999999996</v>
      </c>
      <c r="G79" s="42">
        <v>5565.42</v>
      </c>
      <c r="H79" s="43">
        <v>2755924</v>
      </c>
      <c r="I79" s="42">
        <v>9759.7000000000007</v>
      </c>
      <c r="J79" s="43">
        <v>4279199</v>
      </c>
    </row>
    <row r="80" spans="2:10" x14ac:dyDescent="0.2">
      <c r="B80" s="3" t="s">
        <v>86</v>
      </c>
      <c r="C80" s="9">
        <f t="shared" si="2"/>
        <v>4641.9830000000002</v>
      </c>
      <c r="D80" s="9">
        <f t="shared" si="2"/>
        <v>4860.8050000000003</v>
      </c>
      <c r="G80" s="42">
        <v>8923.9600000000009</v>
      </c>
      <c r="H80" s="43">
        <v>4641983</v>
      </c>
      <c r="I80" s="42">
        <v>10238.200000000001</v>
      </c>
      <c r="J80" s="43">
        <v>4860805</v>
      </c>
    </row>
    <row r="81" spans="2:10" x14ac:dyDescent="0.2">
      <c r="B81" s="3" t="s">
        <v>87</v>
      </c>
      <c r="C81" s="9">
        <f t="shared" si="2"/>
        <v>5287.2280000000001</v>
      </c>
      <c r="D81" s="9">
        <f t="shared" si="2"/>
        <v>3354.0419999999999</v>
      </c>
      <c r="G81" s="42">
        <v>9664.67</v>
      </c>
      <c r="H81" s="43">
        <v>5287228</v>
      </c>
      <c r="I81" s="42">
        <v>6534.86</v>
      </c>
      <c r="J81" s="43">
        <v>3354042</v>
      </c>
    </row>
    <row r="82" spans="2:10" x14ac:dyDescent="0.2">
      <c r="B82" s="3" t="s">
        <v>88</v>
      </c>
      <c r="C82" s="9">
        <f t="shared" si="2"/>
        <v>5484.8860000000004</v>
      </c>
      <c r="D82" s="9">
        <f t="shared" si="2"/>
        <v>2568.7640000000001</v>
      </c>
      <c r="G82" s="42">
        <v>9756.59</v>
      </c>
      <c r="H82" s="43">
        <v>5484886</v>
      </c>
      <c r="I82" s="42">
        <v>4790.1400000000003</v>
      </c>
      <c r="J82" s="43">
        <v>2568764</v>
      </c>
    </row>
    <row r="83" spans="2:10" x14ac:dyDescent="0.2">
      <c r="B83" s="3" t="s">
        <v>15</v>
      </c>
      <c r="C83" s="9">
        <f t="shared" si="2"/>
        <v>3042.5889999999999</v>
      </c>
      <c r="D83" s="9">
        <f t="shared" si="2"/>
        <v>1012.91</v>
      </c>
      <c r="G83" s="42">
        <v>5222.8200000000006</v>
      </c>
      <c r="H83" s="43">
        <v>3042589</v>
      </c>
      <c r="I83" s="42">
        <v>1858.78</v>
      </c>
      <c r="J83" s="43">
        <v>1012910</v>
      </c>
    </row>
    <row r="84" spans="2:10" x14ac:dyDescent="0.2">
      <c r="B84" s="3" t="s">
        <v>16</v>
      </c>
      <c r="C84" s="9">
        <f t="shared" si="2"/>
        <v>1337.261</v>
      </c>
      <c r="D84" s="9">
        <f t="shared" si="2"/>
        <v>358.63400000000001</v>
      </c>
      <c r="G84" s="42">
        <v>2250.2399999999998</v>
      </c>
      <c r="H84" s="43">
        <v>1337261</v>
      </c>
      <c r="I84" s="42">
        <v>664.21</v>
      </c>
      <c r="J84" s="43">
        <v>358634</v>
      </c>
    </row>
    <row r="85" spans="2:10" x14ac:dyDescent="0.2">
      <c r="B85" s="3" t="s">
        <v>17</v>
      </c>
      <c r="C85" s="9">
        <f t="shared" ref="C85:D88" si="3">C109/1000</f>
        <v>615.09299999999996</v>
      </c>
      <c r="D85" s="9">
        <f t="shared" si="3"/>
        <v>227.55600000000001</v>
      </c>
      <c r="G85" s="42">
        <v>1009.5699999999999</v>
      </c>
      <c r="H85" s="43">
        <v>615093</v>
      </c>
      <c r="I85" s="42">
        <v>431.64</v>
      </c>
      <c r="J85" s="43">
        <v>227556</v>
      </c>
    </row>
    <row r="86" spans="2:10" x14ac:dyDescent="0.2">
      <c r="B86" s="3" t="s">
        <v>18</v>
      </c>
      <c r="C86" s="9">
        <f t="shared" si="3"/>
        <v>332.44099999999997</v>
      </c>
      <c r="D86" s="9">
        <f t="shared" si="3"/>
        <v>157.81700000000001</v>
      </c>
      <c r="G86" s="42">
        <v>534.58000000000004</v>
      </c>
      <c r="H86" s="43">
        <v>332441</v>
      </c>
      <c r="I86" s="42">
        <v>296.5</v>
      </c>
      <c r="J86" s="43">
        <v>157817</v>
      </c>
    </row>
    <row r="87" spans="2:10" x14ac:dyDescent="0.2">
      <c r="B87" s="3" t="s">
        <v>19</v>
      </c>
      <c r="C87" s="9">
        <f t="shared" si="3"/>
        <v>191.024</v>
      </c>
      <c r="D87" s="9">
        <f t="shared" si="3"/>
        <v>150.54</v>
      </c>
      <c r="G87" s="42">
        <v>308.32</v>
      </c>
      <c r="H87" s="43">
        <v>191024</v>
      </c>
      <c r="I87" s="42">
        <v>264.56</v>
      </c>
      <c r="J87" s="43">
        <v>150540</v>
      </c>
    </row>
    <row r="88" spans="2:10" ht="13.5" thickBot="1" x14ac:dyDescent="0.25">
      <c r="B88" s="3" t="s">
        <v>20</v>
      </c>
      <c r="C88" s="9">
        <f t="shared" si="3"/>
        <v>337.09699999999998</v>
      </c>
      <c r="D88" s="9">
        <f t="shared" si="3"/>
        <v>187.191</v>
      </c>
      <c r="G88" s="44">
        <v>542.88</v>
      </c>
      <c r="H88" s="45">
        <v>337097</v>
      </c>
      <c r="I88" s="44">
        <v>342.76</v>
      </c>
      <c r="J88" s="45">
        <v>187191</v>
      </c>
    </row>
    <row r="89" spans="2:10" ht="14" thickTop="1" thickBot="1" x14ac:dyDescent="0.25">
      <c r="B89" s="4" t="s">
        <v>21</v>
      </c>
      <c r="C89" s="10">
        <f>SUM(C69:C88)</f>
        <v>27859.585999999999</v>
      </c>
      <c r="D89" s="10">
        <f>SUM(D69:D88)</f>
        <v>21879.945999999996</v>
      </c>
      <c r="G89" s="21">
        <f>SUM(G69:G88)</f>
        <v>60956.82</v>
      </c>
      <c r="H89" s="26">
        <f>SUM(H69:H88)</f>
        <v>27859586</v>
      </c>
      <c r="I89" s="27">
        <f>SUM(I69:I88)</f>
        <v>50899.16</v>
      </c>
      <c r="J89" s="26">
        <f>SUM(J69:J88)</f>
        <v>21879946</v>
      </c>
    </row>
    <row r="90" spans="2:10" x14ac:dyDescent="0.2">
      <c r="B90" s="1"/>
      <c r="C90" s="1"/>
      <c r="D90" s="1"/>
    </row>
    <row r="91" spans="2:10" x14ac:dyDescent="0.2">
      <c r="B91" s="1" t="s">
        <v>24</v>
      </c>
      <c r="C91" s="1"/>
      <c r="D91" s="1"/>
    </row>
    <row r="92" spans="2:10" x14ac:dyDescent="0.2">
      <c r="B92" s="2" t="s">
        <v>14</v>
      </c>
      <c r="C92" s="2" t="s">
        <v>25</v>
      </c>
      <c r="D92" s="2" t="s">
        <v>26</v>
      </c>
    </row>
    <row r="93" spans="2:10" x14ac:dyDescent="0.2">
      <c r="B93" s="3" t="s">
        <v>75</v>
      </c>
      <c r="C93" s="14">
        <v>0</v>
      </c>
      <c r="D93" s="14">
        <v>0</v>
      </c>
    </row>
    <row r="94" spans="2:10" x14ac:dyDescent="0.2">
      <c r="B94" s="3" t="s">
        <v>76</v>
      </c>
      <c r="C94" s="14">
        <v>0</v>
      </c>
      <c r="D94" s="14">
        <v>0</v>
      </c>
    </row>
    <row r="95" spans="2:10" x14ac:dyDescent="0.2">
      <c r="B95" s="3" t="s">
        <v>77</v>
      </c>
      <c r="C95" s="14">
        <v>83599</v>
      </c>
      <c r="D95" s="14">
        <v>14015</v>
      </c>
    </row>
    <row r="96" spans="2:10" x14ac:dyDescent="0.2">
      <c r="B96" s="3" t="s">
        <v>78</v>
      </c>
      <c r="C96" s="14">
        <v>122367</v>
      </c>
      <c r="D96" s="14">
        <v>58165</v>
      </c>
    </row>
    <row r="97" spans="2:4" x14ac:dyDescent="0.2">
      <c r="B97" s="3" t="s">
        <v>79</v>
      </c>
      <c r="C97" s="14">
        <v>114651</v>
      </c>
      <c r="D97" s="14">
        <v>185978</v>
      </c>
    </row>
    <row r="98" spans="2:4" x14ac:dyDescent="0.2">
      <c r="B98" s="3" t="s">
        <v>80</v>
      </c>
      <c r="C98" s="14">
        <v>142982</v>
      </c>
      <c r="D98" s="14">
        <v>213706</v>
      </c>
    </row>
    <row r="99" spans="2:4" x14ac:dyDescent="0.2">
      <c r="B99" s="3" t="s">
        <v>81</v>
      </c>
      <c r="C99" s="14">
        <v>176586</v>
      </c>
      <c r="D99" s="14">
        <v>388417</v>
      </c>
    </row>
    <row r="100" spans="2:4" x14ac:dyDescent="0.2">
      <c r="B100" s="3" t="s">
        <v>82</v>
      </c>
      <c r="C100" s="14">
        <v>285952</v>
      </c>
      <c r="D100" s="14">
        <v>667580</v>
      </c>
    </row>
    <row r="101" spans="2:4" x14ac:dyDescent="0.2">
      <c r="B101" s="3" t="s">
        <v>83</v>
      </c>
      <c r="C101" s="14">
        <v>800977</v>
      </c>
      <c r="D101" s="14">
        <v>915940</v>
      </c>
    </row>
    <row r="102" spans="2:4" x14ac:dyDescent="0.2">
      <c r="B102" s="3" t="s">
        <v>84</v>
      </c>
      <c r="C102" s="14">
        <v>2106946</v>
      </c>
      <c r="D102" s="14">
        <v>2278687</v>
      </c>
    </row>
    <row r="103" spans="2:4" x14ac:dyDescent="0.2">
      <c r="B103" s="3" t="s">
        <v>85</v>
      </c>
      <c r="C103" s="14">
        <v>2755924</v>
      </c>
      <c r="D103" s="14">
        <v>4279199</v>
      </c>
    </row>
    <row r="104" spans="2:4" x14ac:dyDescent="0.2">
      <c r="B104" s="3" t="s">
        <v>86</v>
      </c>
      <c r="C104" s="14">
        <v>4641983</v>
      </c>
      <c r="D104" s="14">
        <v>4860805</v>
      </c>
    </row>
    <row r="105" spans="2:4" x14ac:dyDescent="0.2">
      <c r="B105" s="3" t="s">
        <v>87</v>
      </c>
      <c r="C105" s="14">
        <v>5287228</v>
      </c>
      <c r="D105" s="14">
        <v>3354042</v>
      </c>
    </row>
    <row r="106" spans="2:4" x14ac:dyDescent="0.2">
      <c r="B106" s="3" t="s">
        <v>88</v>
      </c>
      <c r="C106" s="14">
        <v>5484886</v>
      </c>
      <c r="D106" s="14">
        <v>2568764</v>
      </c>
    </row>
    <row r="107" spans="2:4" x14ac:dyDescent="0.2">
      <c r="B107" s="3" t="s">
        <v>15</v>
      </c>
      <c r="C107" s="14">
        <v>3042589</v>
      </c>
      <c r="D107" s="14">
        <v>1012910</v>
      </c>
    </row>
    <row r="108" spans="2:4" x14ac:dyDescent="0.2">
      <c r="B108" s="3" t="s">
        <v>16</v>
      </c>
      <c r="C108" s="14">
        <v>1337261</v>
      </c>
      <c r="D108" s="14">
        <v>358634</v>
      </c>
    </row>
    <row r="109" spans="2:4" x14ac:dyDescent="0.2">
      <c r="B109" s="3" t="s">
        <v>17</v>
      </c>
      <c r="C109" s="14">
        <v>615093</v>
      </c>
      <c r="D109" s="14">
        <v>227556</v>
      </c>
    </row>
    <row r="110" spans="2:4" x14ac:dyDescent="0.2">
      <c r="B110" s="3" t="s">
        <v>18</v>
      </c>
      <c r="C110" s="14">
        <v>332441</v>
      </c>
      <c r="D110" s="14">
        <v>157817</v>
      </c>
    </row>
    <row r="111" spans="2:4" x14ac:dyDescent="0.2">
      <c r="B111" s="3" t="s">
        <v>19</v>
      </c>
      <c r="C111" s="14">
        <v>191024</v>
      </c>
      <c r="D111" s="14">
        <v>150540</v>
      </c>
    </row>
    <row r="112" spans="2:4" x14ac:dyDescent="0.2">
      <c r="B112" s="3" t="s">
        <v>20</v>
      </c>
      <c r="C112" s="14">
        <v>337097</v>
      </c>
      <c r="D112" s="14">
        <v>187191</v>
      </c>
    </row>
    <row r="113" spans="2:4" x14ac:dyDescent="0.2">
      <c r="B113" s="4" t="s">
        <v>21</v>
      </c>
      <c r="C113" s="14">
        <f t="shared" ref="C113" si="4">+H89</f>
        <v>27859586</v>
      </c>
      <c r="D113" s="14">
        <f t="shared" ref="D113" si="5">+J89</f>
        <v>21879946</v>
      </c>
    </row>
  </sheetData>
  <mergeCells count="2">
    <mergeCell ref="G67:H67"/>
    <mergeCell ref="I67:J67"/>
  </mergeCells>
  <phoneticPr fontId="2"/>
  <printOptions horizontalCentered="1"/>
  <pageMargins left="0.78740157480314965" right="0.78740157480314965" top="0.78740157480314965" bottom="0.98425196850393704" header="0.51181102362204722" footer="0.51181102362204722"/>
  <pageSetup paperSize="9" scale="94" firstPageNumber="51" orientation="portrait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00"/>
    <pageSetUpPr fitToPage="1"/>
  </sheetPr>
  <dimension ref="B1:O113"/>
  <sheetViews>
    <sheetView topLeftCell="A12" workbookViewId="0">
      <selection activeCell="N86" sqref="N86"/>
    </sheetView>
  </sheetViews>
  <sheetFormatPr defaultRowHeight="13" x14ac:dyDescent="0.2"/>
  <cols>
    <col min="1" max="1" width="2.6328125" customWidth="1"/>
    <col min="2" max="2" width="6.90625" customWidth="1"/>
    <col min="3" max="4" width="13.6328125" customWidth="1"/>
    <col min="6" max="6" width="1.6328125" customWidth="1"/>
    <col min="8" max="8" width="10.08984375" customWidth="1"/>
    <col min="10" max="10" width="9.36328125" customWidth="1"/>
    <col min="16" max="16" width="1.6328125" customWidth="1"/>
  </cols>
  <sheetData>
    <row r="1" spans="3:15" x14ac:dyDescent="0.2">
      <c r="C1" s="33" t="s">
        <v>118</v>
      </c>
    </row>
    <row r="2" spans="3:15" ht="24.75" customHeight="1" x14ac:dyDescent="0.3">
      <c r="G2" s="6" t="s">
        <v>104</v>
      </c>
      <c r="H2" s="6"/>
      <c r="I2" s="6"/>
      <c r="J2" s="6"/>
      <c r="K2" s="6"/>
      <c r="L2" s="6"/>
      <c r="M2" s="6"/>
      <c r="N2" s="6"/>
      <c r="O2" s="6"/>
    </row>
    <row r="3" spans="3:15" x14ac:dyDescent="0.2">
      <c r="C3" s="1"/>
      <c r="D3" s="1"/>
    </row>
    <row r="4" spans="3:15" x14ac:dyDescent="0.2">
      <c r="C4" s="2" t="s">
        <v>0</v>
      </c>
      <c r="D4" s="2" t="s">
        <v>22</v>
      </c>
    </row>
    <row r="5" spans="3:15" x14ac:dyDescent="0.2">
      <c r="C5" s="3" t="s">
        <v>2</v>
      </c>
      <c r="D5" s="11">
        <f>D16</f>
        <v>6092.67</v>
      </c>
    </row>
    <row r="6" spans="3:15" x14ac:dyDescent="0.2">
      <c r="C6" s="3" t="s">
        <v>3</v>
      </c>
      <c r="D6" s="11">
        <f>D17</f>
        <v>16266.550000000001</v>
      </c>
    </row>
    <row r="7" spans="3:15" x14ac:dyDescent="0.2">
      <c r="C7" s="3" t="s">
        <v>4</v>
      </c>
      <c r="D7" s="11">
        <f>SUM(D18,D22)</f>
        <v>1600.6</v>
      </c>
    </row>
    <row r="8" spans="3:15" x14ac:dyDescent="0.2">
      <c r="C8" s="3" t="s">
        <v>5</v>
      </c>
      <c r="D8" s="11">
        <f>SUM(D19,D23)</f>
        <v>229.10999999999999</v>
      </c>
    </row>
    <row r="9" spans="3:15" x14ac:dyDescent="0.2">
      <c r="C9" s="7" t="s">
        <v>105</v>
      </c>
      <c r="D9" s="11">
        <f>D24</f>
        <v>31429.369999999995</v>
      </c>
    </row>
    <row r="10" spans="3:15" x14ac:dyDescent="0.2">
      <c r="C10" s="3" t="s">
        <v>10</v>
      </c>
      <c r="D10" s="11">
        <f>D30</f>
        <v>362.87</v>
      </c>
    </row>
    <row r="11" spans="3:15" x14ac:dyDescent="0.2">
      <c r="C11" s="3" t="s">
        <v>13</v>
      </c>
      <c r="D11" s="11">
        <f>SUM(D20:D21,D25:D29,D31)</f>
        <v>692.38</v>
      </c>
    </row>
    <row r="12" spans="3:15" x14ac:dyDescent="0.2">
      <c r="C12" s="4" t="s">
        <v>21</v>
      </c>
      <c r="D12" s="11">
        <f>SUM(D5:D11)</f>
        <v>56673.549999999996</v>
      </c>
      <c r="E12" s="29"/>
    </row>
    <row r="14" spans="3:15" x14ac:dyDescent="0.2">
      <c r="C14" s="1"/>
      <c r="D14" s="1"/>
    </row>
    <row r="15" spans="3:15" x14ac:dyDescent="0.2">
      <c r="C15" s="2" t="s">
        <v>0</v>
      </c>
      <c r="D15" s="2" t="s">
        <v>22</v>
      </c>
    </row>
    <row r="16" spans="3:15" x14ac:dyDescent="0.2">
      <c r="C16" s="3" t="s">
        <v>2</v>
      </c>
      <c r="D16" s="39">
        <f>C64</f>
        <v>6092.67</v>
      </c>
    </row>
    <row r="17" spans="3:4" x14ac:dyDescent="0.2">
      <c r="C17" s="3" t="s">
        <v>3</v>
      </c>
      <c r="D17" s="39">
        <f>D64</f>
        <v>16266.550000000001</v>
      </c>
    </row>
    <row r="18" spans="3:4" x14ac:dyDescent="0.2">
      <c r="C18" s="3" t="s">
        <v>4</v>
      </c>
      <c r="D18" s="46">
        <v>388.79</v>
      </c>
    </row>
    <row r="19" spans="3:4" x14ac:dyDescent="0.2">
      <c r="C19" s="3" t="s">
        <v>5</v>
      </c>
      <c r="D19" s="46">
        <v>204.23</v>
      </c>
    </row>
    <row r="20" spans="3:4" x14ac:dyDescent="0.2">
      <c r="C20" s="3" t="s">
        <v>6</v>
      </c>
      <c r="D20" s="46">
        <v>0.71</v>
      </c>
    </row>
    <row r="21" spans="3:4" x14ac:dyDescent="0.2">
      <c r="C21" s="3" t="s">
        <v>1</v>
      </c>
      <c r="D21" s="46">
        <v>100.85999999999999</v>
      </c>
    </row>
    <row r="22" spans="3:4" x14ac:dyDescent="0.2">
      <c r="C22" s="3" t="s">
        <v>4</v>
      </c>
      <c r="D22" s="46">
        <v>1211.81</v>
      </c>
    </row>
    <row r="23" spans="3:4" x14ac:dyDescent="0.2">
      <c r="C23" s="3" t="s">
        <v>5</v>
      </c>
      <c r="D23" s="46">
        <v>24.880000000000003</v>
      </c>
    </row>
    <row r="24" spans="3:4" x14ac:dyDescent="0.2">
      <c r="C24" s="3" t="s">
        <v>106</v>
      </c>
      <c r="D24" s="46">
        <v>31429.369999999995</v>
      </c>
    </row>
    <row r="25" spans="3:4" x14ac:dyDescent="0.2">
      <c r="C25" s="3" t="s">
        <v>6</v>
      </c>
      <c r="D25" s="46">
        <v>0</v>
      </c>
    </row>
    <row r="26" spans="3:4" x14ac:dyDescent="0.2">
      <c r="C26" s="3" t="s">
        <v>1</v>
      </c>
      <c r="D26" s="46">
        <v>1.4100000000000001</v>
      </c>
    </row>
    <row r="27" spans="3:4" x14ac:dyDescent="0.2">
      <c r="C27" s="3" t="s">
        <v>7</v>
      </c>
      <c r="D27" s="46">
        <v>17.34</v>
      </c>
    </row>
    <row r="28" spans="3:4" x14ac:dyDescent="0.2">
      <c r="C28" s="3" t="s">
        <v>8</v>
      </c>
      <c r="D28" s="46">
        <v>328.39</v>
      </c>
    </row>
    <row r="29" spans="3:4" x14ac:dyDescent="0.2">
      <c r="C29" s="3" t="s">
        <v>9</v>
      </c>
      <c r="D29" s="46">
        <v>87.19</v>
      </c>
    </row>
    <row r="30" spans="3:4" x14ac:dyDescent="0.2">
      <c r="C30" s="3" t="s">
        <v>10</v>
      </c>
      <c r="D30" s="46">
        <v>362.87</v>
      </c>
    </row>
    <row r="31" spans="3:4" x14ac:dyDescent="0.2">
      <c r="C31" s="3" t="s">
        <v>11</v>
      </c>
      <c r="D31" s="46">
        <v>156.48000000000002</v>
      </c>
    </row>
    <row r="32" spans="3:4" x14ac:dyDescent="0.2">
      <c r="C32" s="4" t="s">
        <v>21</v>
      </c>
      <c r="D32" s="11">
        <f>SUM(D16:D31)</f>
        <v>56673.55</v>
      </c>
    </row>
    <row r="35" spans="2:4" x14ac:dyDescent="0.2">
      <c r="C35" s="2" t="s">
        <v>41</v>
      </c>
      <c r="D35" s="2" t="s">
        <v>22</v>
      </c>
    </row>
    <row r="36" spans="2:4" x14ac:dyDescent="0.2">
      <c r="C36" s="3" t="s">
        <v>42</v>
      </c>
      <c r="D36" s="11">
        <f>SUM(D16:D21)</f>
        <v>23053.81</v>
      </c>
    </row>
    <row r="37" spans="2:4" x14ac:dyDescent="0.2">
      <c r="C37" s="3" t="s">
        <v>43</v>
      </c>
      <c r="D37" s="11">
        <f>SUM(D22:D26)</f>
        <v>32667.469999999994</v>
      </c>
    </row>
    <row r="38" spans="2:4" x14ac:dyDescent="0.2">
      <c r="C38" s="3" t="s">
        <v>13</v>
      </c>
      <c r="D38" s="11">
        <f>SUM(D27:D31)</f>
        <v>952.27</v>
      </c>
    </row>
    <row r="39" spans="2:4" x14ac:dyDescent="0.2">
      <c r="C39" s="5" t="s">
        <v>21</v>
      </c>
      <c r="D39" s="11">
        <f>SUM(D36:D38)</f>
        <v>56673.549999999996</v>
      </c>
    </row>
    <row r="42" spans="2:4" x14ac:dyDescent="0.2">
      <c r="B42" s="1" t="s">
        <v>108</v>
      </c>
      <c r="C42" s="1"/>
      <c r="D42" s="1"/>
    </row>
    <row r="43" spans="2:4" x14ac:dyDescent="0.2">
      <c r="B43" s="2" t="s">
        <v>14</v>
      </c>
      <c r="C43" s="18" t="s">
        <v>138</v>
      </c>
      <c r="D43" s="18" t="s">
        <v>139</v>
      </c>
    </row>
    <row r="44" spans="2:4" x14ac:dyDescent="0.2">
      <c r="B44" s="3" t="s">
        <v>90</v>
      </c>
      <c r="C44" s="15">
        <f t="shared" ref="C44:C63" si="0">+G69</f>
        <v>0.1</v>
      </c>
      <c r="D44" s="15">
        <f t="shared" ref="D44:D64" si="1">+I69</f>
        <v>0.81</v>
      </c>
    </row>
    <row r="45" spans="2:4" x14ac:dyDescent="0.2">
      <c r="B45" s="3" t="s">
        <v>91</v>
      </c>
      <c r="C45" s="15">
        <f t="shared" si="0"/>
        <v>4.53</v>
      </c>
      <c r="D45" s="15">
        <f t="shared" si="1"/>
        <v>3.71</v>
      </c>
    </row>
    <row r="46" spans="2:4" x14ac:dyDescent="0.2">
      <c r="B46" s="3" t="s">
        <v>92</v>
      </c>
      <c r="C46" s="15">
        <f t="shared" si="0"/>
        <v>0.38</v>
      </c>
      <c r="D46" s="15">
        <f t="shared" si="1"/>
        <v>0.92</v>
      </c>
    </row>
    <row r="47" spans="2:4" x14ac:dyDescent="0.2">
      <c r="B47" s="3" t="s">
        <v>93</v>
      </c>
      <c r="C47" s="15">
        <f>+G72</f>
        <v>2.67</v>
      </c>
      <c r="D47" s="15">
        <f t="shared" si="1"/>
        <v>7.98</v>
      </c>
    </row>
    <row r="48" spans="2:4" x14ac:dyDescent="0.2">
      <c r="B48" s="3" t="s">
        <v>94</v>
      </c>
      <c r="C48" s="15">
        <f t="shared" si="0"/>
        <v>14.4</v>
      </c>
      <c r="D48" s="15">
        <f t="shared" si="1"/>
        <v>53.73</v>
      </c>
    </row>
    <row r="49" spans="2:4" x14ac:dyDescent="0.2">
      <c r="B49" s="3" t="s">
        <v>95</v>
      </c>
      <c r="C49" s="15">
        <f t="shared" si="0"/>
        <v>18.399999999999999</v>
      </c>
      <c r="D49" s="15">
        <f t="shared" si="1"/>
        <v>46.769999999999996</v>
      </c>
    </row>
    <row r="50" spans="2:4" x14ac:dyDescent="0.2">
      <c r="B50" s="3" t="s">
        <v>96</v>
      </c>
      <c r="C50" s="15">
        <f t="shared" si="0"/>
        <v>63.9</v>
      </c>
      <c r="D50" s="15">
        <f t="shared" si="1"/>
        <v>281.92</v>
      </c>
    </row>
    <row r="51" spans="2:4" x14ac:dyDescent="0.2">
      <c r="B51" s="3" t="s">
        <v>97</v>
      </c>
      <c r="C51" s="15">
        <f t="shared" si="0"/>
        <v>126.83</v>
      </c>
      <c r="D51" s="15">
        <f t="shared" si="1"/>
        <v>481.19000000000005</v>
      </c>
    </row>
    <row r="52" spans="2:4" x14ac:dyDescent="0.2">
      <c r="B52" s="3" t="s">
        <v>98</v>
      </c>
      <c r="C52" s="15">
        <f t="shared" si="0"/>
        <v>220.9</v>
      </c>
      <c r="D52" s="15">
        <f t="shared" si="1"/>
        <v>813.23</v>
      </c>
    </row>
    <row r="53" spans="2:4" x14ac:dyDescent="0.2">
      <c r="B53" s="3" t="s">
        <v>99</v>
      </c>
      <c r="C53" s="15">
        <f t="shared" si="0"/>
        <v>415.3</v>
      </c>
      <c r="D53" s="15">
        <f t="shared" si="1"/>
        <v>2329.1499999999996</v>
      </c>
    </row>
    <row r="54" spans="2:4" x14ac:dyDescent="0.2">
      <c r="B54" s="3" t="s">
        <v>100</v>
      </c>
      <c r="C54" s="15">
        <f t="shared" si="0"/>
        <v>564.41</v>
      </c>
      <c r="D54" s="15">
        <f t="shared" si="1"/>
        <v>3943.2799999999997</v>
      </c>
    </row>
    <row r="55" spans="2:4" x14ac:dyDescent="0.2">
      <c r="B55" s="3" t="s">
        <v>101</v>
      </c>
      <c r="C55" s="15">
        <f t="shared" si="0"/>
        <v>810.18</v>
      </c>
      <c r="D55" s="15">
        <f t="shared" si="1"/>
        <v>3691.3900000000003</v>
      </c>
    </row>
    <row r="56" spans="2:4" x14ac:dyDescent="0.2">
      <c r="B56" s="3" t="s">
        <v>102</v>
      </c>
      <c r="C56" s="15">
        <f t="shared" si="0"/>
        <v>1028.71</v>
      </c>
      <c r="D56" s="15">
        <f t="shared" si="1"/>
        <v>2277.52</v>
      </c>
    </row>
    <row r="57" spans="2:4" x14ac:dyDescent="0.2">
      <c r="B57" s="3" t="s">
        <v>103</v>
      </c>
      <c r="C57" s="15">
        <f t="shared" si="0"/>
        <v>1189.96</v>
      </c>
      <c r="D57" s="15">
        <f t="shared" si="1"/>
        <v>1491.61</v>
      </c>
    </row>
    <row r="58" spans="2:4" x14ac:dyDescent="0.2">
      <c r="B58" s="3" t="s">
        <v>15</v>
      </c>
      <c r="C58" s="15">
        <f t="shared" si="0"/>
        <v>658.67</v>
      </c>
      <c r="D58" s="15">
        <f t="shared" si="1"/>
        <v>487.93</v>
      </c>
    </row>
    <row r="59" spans="2:4" x14ac:dyDescent="0.2">
      <c r="B59" s="3" t="s">
        <v>16</v>
      </c>
      <c r="C59" s="15">
        <f t="shared" si="0"/>
        <v>357.18</v>
      </c>
      <c r="D59" s="15">
        <f t="shared" si="1"/>
        <v>118.53999999999999</v>
      </c>
    </row>
    <row r="60" spans="2:4" x14ac:dyDescent="0.2">
      <c r="B60" s="3" t="s">
        <v>17</v>
      </c>
      <c r="C60" s="15">
        <f t="shared" si="0"/>
        <v>213.12</v>
      </c>
      <c r="D60" s="15">
        <f t="shared" si="1"/>
        <v>71.570000000000007</v>
      </c>
    </row>
    <row r="61" spans="2:4" x14ac:dyDescent="0.2">
      <c r="B61" s="3" t="s">
        <v>18</v>
      </c>
      <c r="C61" s="15">
        <f t="shared" si="0"/>
        <v>118.94999999999999</v>
      </c>
      <c r="D61" s="15">
        <f t="shared" si="1"/>
        <v>45.709999999999994</v>
      </c>
    </row>
    <row r="62" spans="2:4" x14ac:dyDescent="0.2">
      <c r="B62" s="3" t="s">
        <v>19</v>
      </c>
      <c r="C62" s="15">
        <f t="shared" si="0"/>
        <v>100.13</v>
      </c>
      <c r="D62" s="15">
        <f t="shared" si="1"/>
        <v>41.97</v>
      </c>
    </row>
    <row r="63" spans="2:4" x14ac:dyDescent="0.2">
      <c r="B63" s="3" t="s">
        <v>20</v>
      </c>
      <c r="C63" s="15">
        <f t="shared" si="0"/>
        <v>183.95</v>
      </c>
      <c r="D63" s="15">
        <f t="shared" si="1"/>
        <v>77.61999999999999</v>
      </c>
    </row>
    <row r="64" spans="2:4" x14ac:dyDescent="0.2">
      <c r="B64" s="4" t="s">
        <v>21</v>
      </c>
      <c r="C64" s="15">
        <f>+G89</f>
        <v>6092.67</v>
      </c>
      <c r="D64" s="15">
        <f t="shared" si="1"/>
        <v>16266.550000000001</v>
      </c>
    </row>
    <row r="67" spans="2:10" x14ac:dyDescent="0.2">
      <c r="B67" s="1" t="s">
        <v>23</v>
      </c>
      <c r="C67" s="1"/>
      <c r="D67" s="1"/>
      <c r="G67" s="70" t="s">
        <v>116</v>
      </c>
      <c r="H67" s="71"/>
      <c r="I67" s="70" t="s">
        <v>117</v>
      </c>
      <c r="J67" s="71"/>
    </row>
    <row r="68" spans="2:10" ht="15.5" x14ac:dyDescent="0.2">
      <c r="B68" s="2" t="s">
        <v>14</v>
      </c>
      <c r="C68" s="18" t="s">
        <v>140</v>
      </c>
      <c r="D68" s="18" t="s">
        <v>141</v>
      </c>
      <c r="G68" s="30" t="s">
        <v>110</v>
      </c>
      <c r="H68" s="28" t="s">
        <v>111</v>
      </c>
      <c r="I68" s="30" t="s">
        <v>110</v>
      </c>
      <c r="J68" s="28" t="s">
        <v>111</v>
      </c>
    </row>
    <row r="69" spans="2:10" x14ac:dyDescent="0.2">
      <c r="B69" s="3" t="s">
        <v>90</v>
      </c>
      <c r="C69" s="9">
        <f t="shared" ref="C69:D84" si="2">C93/1000</f>
        <v>0</v>
      </c>
      <c r="D69" s="9">
        <f t="shared" si="2"/>
        <v>0</v>
      </c>
      <c r="F69">
        <v>1</v>
      </c>
      <c r="G69" s="59">
        <v>0.1</v>
      </c>
      <c r="H69" s="60">
        <v>0</v>
      </c>
      <c r="I69" s="59">
        <v>0.81</v>
      </c>
      <c r="J69" s="61">
        <v>0</v>
      </c>
    </row>
    <row r="70" spans="2:10" x14ac:dyDescent="0.2">
      <c r="B70" s="3" t="s">
        <v>91</v>
      </c>
      <c r="C70" s="9">
        <f t="shared" si="2"/>
        <v>0</v>
      </c>
      <c r="D70" s="9">
        <f t="shared" si="2"/>
        <v>0</v>
      </c>
      <c r="F70">
        <v>2</v>
      </c>
      <c r="G70" s="62">
        <v>4.53</v>
      </c>
      <c r="H70" s="63">
        <v>0</v>
      </c>
      <c r="I70" s="62">
        <v>3.71</v>
      </c>
      <c r="J70" s="64">
        <v>0</v>
      </c>
    </row>
    <row r="71" spans="2:10" x14ac:dyDescent="0.2">
      <c r="B71" s="3" t="s">
        <v>92</v>
      </c>
      <c r="C71" s="9">
        <f t="shared" si="2"/>
        <v>1.6E-2</v>
      </c>
      <c r="D71" s="9">
        <f t="shared" si="2"/>
        <v>6.6000000000000003E-2</v>
      </c>
      <c r="F71">
        <v>3</v>
      </c>
      <c r="G71" s="62">
        <v>0.38</v>
      </c>
      <c r="H71" s="63">
        <v>16</v>
      </c>
      <c r="I71" s="62">
        <v>0.92</v>
      </c>
      <c r="J71" s="64">
        <v>66</v>
      </c>
    </row>
    <row r="72" spans="2:10" x14ac:dyDescent="0.2">
      <c r="B72" s="3" t="s">
        <v>93</v>
      </c>
      <c r="C72" s="9">
        <f t="shared" si="2"/>
        <v>0.188</v>
      </c>
      <c r="D72" s="9">
        <f t="shared" si="2"/>
        <v>0.68300000000000005</v>
      </c>
      <c r="F72">
        <v>4</v>
      </c>
      <c r="G72" s="62">
        <v>2.67</v>
      </c>
      <c r="H72" s="63">
        <v>188</v>
      </c>
      <c r="I72" s="62">
        <v>7.98</v>
      </c>
      <c r="J72" s="64">
        <v>683</v>
      </c>
    </row>
    <row r="73" spans="2:10" x14ac:dyDescent="0.2">
      <c r="B73" s="3" t="s">
        <v>94</v>
      </c>
      <c r="C73" s="9">
        <f t="shared" si="2"/>
        <v>1.706</v>
      </c>
      <c r="D73" s="9">
        <f t="shared" si="2"/>
        <v>8.4890000000000008</v>
      </c>
      <c r="F73">
        <v>5</v>
      </c>
      <c r="G73" s="62">
        <v>14.4</v>
      </c>
      <c r="H73" s="63">
        <v>1706</v>
      </c>
      <c r="I73" s="62">
        <v>53.73</v>
      </c>
      <c r="J73" s="64">
        <v>8489</v>
      </c>
    </row>
    <row r="74" spans="2:10" x14ac:dyDescent="0.2">
      <c r="B74" s="3" t="s">
        <v>95</v>
      </c>
      <c r="C74" s="9">
        <f t="shared" si="2"/>
        <v>2.9340000000000002</v>
      </c>
      <c r="D74" s="9">
        <f t="shared" si="2"/>
        <v>8.4220000000000006</v>
      </c>
      <c r="F74">
        <v>6</v>
      </c>
      <c r="G74" s="62">
        <v>18.399999999999999</v>
      </c>
      <c r="H74" s="63">
        <v>2934</v>
      </c>
      <c r="I74" s="62">
        <v>46.769999999999996</v>
      </c>
      <c r="J74" s="64">
        <v>8422</v>
      </c>
    </row>
    <row r="75" spans="2:10" x14ac:dyDescent="0.2">
      <c r="B75" s="3" t="s">
        <v>96</v>
      </c>
      <c r="C75" s="9">
        <f t="shared" si="2"/>
        <v>13.941000000000001</v>
      </c>
      <c r="D75" s="9">
        <f t="shared" si="2"/>
        <v>66.39</v>
      </c>
      <c r="F75">
        <v>7</v>
      </c>
      <c r="G75" s="62">
        <v>63.9</v>
      </c>
      <c r="H75" s="63">
        <v>13941</v>
      </c>
      <c r="I75" s="62">
        <v>281.92</v>
      </c>
      <c r="J75" s="64">
        <v>66390</v>
      </c>
    </row>
    <row r="76" spans="2:10" x14ac:dyDescent="0.2">
      <c r="B76" s="3" t="s">
        <v>97</v>
      </c>
      <c r="C76" s="9">
        <f t="shared" si="2"/>
        <v>33.145000000000003</v>
      </c>
      <c r="D76" s="9">
        <f t="shared" si="2"/>
        <v>133.459</v>
      </c>
      <c r="F76">
        <v>8</v>
      </c>
      <c r="G76" s="62">
        <v>126.83</v>
      </c>
      <c r="H76" s="63">
        <v>33145</v>
      </c>
      <c r="I76" s="62">
        <v>481.19000000000005</v>
      </c>
      <c r="J76" s="64">
        <v>133459</v>
      </c>
    </row>
    <row r="77" spans="2:10" x14ac:dyDescent="0.2">
      <c r="B77" s="3" t="s">
        <v>98</v>
      </c>
      <c r="C77" s="9">
        <f t="shared" si="2"/>
        <v>69.73</v>
      </c>
      <c r="D77" s="9">
        <f t="shared" si="2"/>
        <v>270.28199999999998</v>
      </c>
      <c r="F77">
        <v>9</v>
      </c>
      <c r="G77" s="62">
        <v>220.9</v>
      </c>
      <c r="H77" s="63">
        <v>69730</v>
      </c>
      <c r="I77" s="62">
        <v>813.23</v>
      </c>
      <c r="J77" s="64">
        <v>270282</v>
      </c>
    </row>
    <row r="78" spans="2:10" x14ac:dyDescent="0.2">
      <c r="B78" s="3" t="s">
        <v>99</v>
      </c>
      <c r="C78" s="9">
        <f t="shared" si="2"/>
        <v>147.30600000000001</v>
      </c>
      <c r="D78" s="9">
        <f t="shared" si="2"/>
        <v>862.62300000000005</v>
      </c>
      <c r="F78" s="23">
        <v>10</v>
      </c>
      <c r="G78" s="62">
        <v>415.3</v>
      </c>
      <c r="H78" s="63">
        <v>147306</v>
      </c>
      <c r="I78" s="62">
        <v>2329.1499999999996</v>
      </c>
      <c r="J78" s="64">
        <v>862623</v>
      </c>
    </row>
    <row r="79" spans="2:10" x14ac:dyDescent="0.2">
      <c r="B79" s="3" t="s">
        <v>100</v>
      </c>
      <c r="C79" s="9">
        <f t="shared" si="2"/>
        <v>215.489</v>
      </c>
      <c r="D79" s="9">
        <f t="shared" si="2"/>
        <v>1568.77</v>
      </c>
      <c r="F79" s="23">
        <v>11</v>
      </c>
      <c r="G79" s="62">
        <v>564.41</v>
      </c>
      <c r="H79" s="63">
        <v>215489</v>
      </c>
      <c r="I79" s="62">
        <v>3943.2799999999997</v>
      </c>
      <c r="J79" s="64">
        <v>1568770</v>
      </c>
    </row>
    <row r="80" spans="2:10" x14ac:dyDescent="0.2">
      <c r="B80" s="3" t="s">
        <v>101</v>
      </c>
      <c r="C80" s="9">
        <f t="shared" si="2"/>
        <v>328.77199999999999</v>
      </c>
      <c r="D80" s="9">
        <f>D104/1000</f>
        <v>1556.432</v>
      </c>
      <c r="F80" s="23">
        <v>12</v>
      </c>
      <c r="G80" s="62">
        <v>810.18</v>
      </c>
      <c r="H80" s="63">
        <v>328772</v>
      </c>
      <c r="I80" s="62">
        <v>3691.3900000000003</v>
      </c>
      <c r="J80" s="64">
        <v>1556432</v>
      </c>
    </row>
    <row r="81" spans="2:10" x14ac:dyDescent="0.2">
      <c r="B81" s="3" t="s">
        <v>102</v>
      </c>
      <c r="C81" s="9">
        <f t="shared" si="2"/>
        <v>436.548</v>
      </c>
      <c r="D81" s="9">
        <f t="shared" si="2"/>
        <v>1002</v>
      </c>
      <c r="F81" s="23">
        <v>13</v>
      </c>
      <c r="G81" s="62">
        <v>1028.71</v>
      </c>
      <c r="H81" s="63">
        <v>436548</v>
      </c>
      <c r="I81" s="62">
        <v>2277.52</v>
      </c>
      <c r="J81" s="64">
        <v>1002000</v>
      </c>
    </row>
    <row r="82" spans="2:10" x14ac:dyDescent="0.2">
      <c r="B82" s="3" t="s">
        <v>103</v>
      </c>
      <c r="C82" s="9">
        <f t="shared" si="2"/>
        <v>527.97900000000004</v>
      </c>
      <c r="D82" s="9">
        <f t="shared" si="2"/>
        <v>685.39099999999996</v>
      </c>
      <c r="F82" s="23">
        <v>14</v>
      </c>
      <c r="G82" s="62">
        <v>1189.96</v>
      </c>
      <c r="H82" s="63">
        <v>527979</v>
      </c>
      <c r="I82" s="62">
        <v>1491.61</v>
      </c>
      <c r="J82" s="64">
        <v>685391</v>
      </c>
    </row>
    <row r="83" spans="2:10" x14ac:dyDescent="0.2">
      <c r="B83" s="3" t="s">
        <v>15</v>
      </c>
      <c r="C83" s="9">
        <f t="shared" si="2"/>
        <v>301.51</v>
      </c>
      <c r="D83" s="9">
        <f t="shared" si="2"/>
        <v>231.06399999999999</v>
      </c>
      <c r="F83" s="23">
        <v>15</v>
      </c>
      <c r="G83" s="62">
        <v>658.67</v>
      </c>
      <c r="H83" s="63">
        <v>301510</v>
      </c>
      <c r="I83" s="62">
        <v>487.93</v>
      </c>
      <c r="J83" s="64">
        <v>231064</v>
      </c>
    </row>
    <row r="84" spans="2:10" x14ac:dyDescent="0.2">
      <c r="B84" s="3" t="s">
        <v>16</v>
      </c>
      <c r="C84" s="9">
        <f t="shared" si="2"/>
        <v>168.053</v>
      </c>
      <c r="D84" s="9">
        <f t="shared" si="2"/>
        <v>57.970999999999997</v>
      </c>
      <c r="F84" s="23">
        <v>16</v>
      </c>
      <c r="G84" s="62">
        <v>357.18</v>
      </c>
      <c r="H84" s="63">
        <v>168053</v>
      </c>
      <c r="I84" s="62">
        <v>118.53999999999999</v>
      </c>
      <c r="J84" s="64">
        <v>57971</v>
      </c>
    </row>
    <row r="85" spans="2:10" x14ac:dyDescent="0.2">
      <c r="B85" s="3" t="s">
        <v>17</v>
      </c>
      <c r="C85" s="9">
        <f t="shared" ref="C85:D88" si="3">C109/1000</f>
        <v>98.528999999999996</v>
      </c>
      <c r="D85" s="9">
        <f t="shared" si="3"/>
        <v>33.527999999999999</v>
      </c>
      <c r="F85" s="23">
        <v>17</v>
      </c>
      <c r="G85" s="62">
        <v>213.12</v>
      </c>
      <c r="H85" s="63">
        <v>98529</v>
      </c>
      <c r="I85" s="62">
        <v>71.570000000000007</v>
      </c>
      <c r="J85" s="64">
        <v>33528</v>
      </c>
    </row>
    <row r="86" spans="2:10" x14ac:dyDescent="0.2">
      <c r="B86" s="3" t="s">
        <v>18</v>
      </c>
      <c r="C86" s="9">
        <f t="shared" si="3"/>
        <v>55.267000000000003</v>
      </c>
      <c r="D86" s="9">
        <f t="shared" si="3"/>
        <v>21.95</v>
      </c>
      <c r="F86" s="23">
        <v>18</v>
      </c>
      <c r="G86" s="62">
        <v>118.94999999999999</v>
      </c>
      <c r="H86" s="63">
        <v>55267</v>
      </c>
      <c r="I86" s="62">
        <v>45.709999999999994</v>
      </c>
      <c r="J86" s="64">
        <v>21950</v>
      </c>
    </row>
    <row r="87" spans="2:10" x14ac:dyDescent="0.2">
      <c r="B87" s="3" t="s">
        <v>19</v>
      </c>
      <c r="C87" s="9">
        <f t="shared" si="3"/>
        <v>47.085000000000001</v>
      </c>
      <c r="D87" s="9">
        <f t="shared" si="3"/>
        <v>21.074999999999999</v>
      </c>
      <c r="F87" s="23">
        <v>19</v>
      </c>
      <c r="G87" s="62">
        <v>100.13</v>
      </c>
      <c r="H87" s="63">
        <v>47085</v>
      </c>
      <c r="I87" s="62">
        <v>41.97</v>
      </c>
      <c r="J87" s="64">
        <v>21075</v>
      </c>
    </row>
    <row r="88" spans="2:10" ht="13.5" thickBot="1" x14ac:dyDescent="0.25">
      <c r="B88" s="3" t="s">
        <v>20</v>
      </c>
      <c r="C88" s="9">
        <f t="shared" si="3"/>
        <v>86.757999999999996</v>
      </c>
      <c r="D88" s="9">
        <f t="shared" si="3"/>
        <v>38.975000000000001</v>
      </c>
      <c r="F88" s="23">
        <v>20</v>
      </c>
      <c r="G88" s="59">
        <v>183.95</v>
      </c>
      <c r="H88" s="60">
        <v>86758</v>
      </c>
      <c r="I88" s="59">
        <v>77.61999999999999</v>
      </c>
      <c r="J88" s="61">
        <v>38975</v>
      </c>
    </row>
    <row r="89" spans="2:10" ht="13.5" thickTop="1" x14ac:dyDescent="0.2">
      <c r="B89" s="4" t="s">
        <v>21</v>
      </c>
      <c r="C89" s="10">
        <f>SUM(C69:C88)</f>
        <v>2534.9559999999997</v>
      </c>
      <c r="D89" s="10">
        <f>SUM(D69:D88)</f>
        <v>6567.57</v>
      </c>
      <c r="G89" s="31">
        <f>SUM(G69:G88)</f>
        <v>6092.67</v>
      </c>
      <c r="H89" s="32">
        <f>SUM(H69:H88)</f>
        <v>2534956</v>
      </c>
      <c r="I89" s="31">
        <f>SUM(I69:I88)</f>
        <v>16266.550000000001</v>
      </c>
      <c r="J89" s="32">
        <f>SUM(J69:J88)</f>
        <v>6567570</v>
      </c>
    </row>
    <row r="90" spans="2:10" x14ac:dyDescent="0.2">
      <c r="B90" s="1"/>
      <c r="C90" s="1"/>
      <c r="D90" s="1"/>
    </row>
    <row r="91" spans="2:10" x14ac:dyDescent="0.2">
      <c r="B91" s="1" t="s">
        <v>24</v>
      </c>
      <c r="C91" s="1"/>
      <c r="D91" s="1"/>
    </row>
    <row r="92" spans="2:10" x14ac:dyDescent="0.2">
      <c r="B92" s="2" t="s">
        <v>14</v>
      </c>
      <c r="C92" s="2" t="s">
        <v>25</v>
      </c>
      <c r="D92" s="2" t="s">
        <v>26</v>
      </c>
    </row>
    <row r="93" spans="2:10" x14ac:dyDescent="0.2">
      <c r="B93" s="3" t="s">
        <v>90</v>
      </c>
      <c r="C93" s="24">
        <v>0</v>
      </c>
      <c r="D93" s="24">
        <v>0</v>
      </c>
    </row>
    <row r="94" spans="2:10" x14ac:dyDescent="0.2">
      <c r="B94" s="3" t="s">
        <v>91</v>
      </c>
      <c r="C94" s="24">
        <v>0</v>
      </c>
      <c r="D94" s="24">
        <v>0</v>
      </c>
    </row>
    <row r="95" spans="2:10" x14ac:dyDescent="0.2">
      <c r="B95" s="3" t="s">
        <v>92</v>
      </c>
      <c r="C95" s="24">
        <v>16</v>
      </c>
      <c r="D95" s="24">
        <v>66</v>
      </c>
    </row>
    <row r="96" spans="2:10" x14ac:dyDescent="0.2">
      <c r="B96" s="3" t="s">
        <v>93</v>
      </c>
      <c r="C96" s="24">
        <v>188</v>
      </c>
      <c r="D96" s="24">
        <v>683</v>
      </c>
    </row>
    <row r="97" spans="2:4" x14ac:dyDescent="0.2">
      <c r="B97" s="3" t="s">
        <v>94</v>
      </c>
      <c r="C97" s="24">
        <v>1706</v>
      </c>
      <c r="D97" s="24">
        <v>8489</v>
      </c>
    </row>
    <row r="98" spans="2:4" x14ac:dyDescent="0.2">
      <c r="B98" s="3" t="s">
        <v>95</v>
      </c>
      <c r="C98" s="24">
        <v>2934</v>
      </c>
      <c r="D98" s="24">
        <v>8422</v>
      </c>
    </row>
    <row r="99" spans="2:4" x14ac:dyDescent="0.2">
      <c r="B99" s="3" t="s">
        <v>96</v>
      </c>
      <c r="C99" s="24">
        <v>13941</v>
      </c>
      <c r="D99" s="24">
        <v>66390</v>
      </c>
    </row>
    <row r="100" spans="2:4" x14ac:dyDescent="0.2">
      <c r="B100" s="3" t="s">
        <v>97</v>
      </c>
      <c r="C100" s="24">
        <v>33145</v>
      </c>
      <c r="D100" s="24">
        <v>133459</v>
      </c>
    </row>
    <row r="101" spans="2:4" x14ac:dyDescent="0.2">
      <c r="B101" s="3" t="s">
        <v>98</v>
      </c>
      <c r="C101" s="24">
        <v>69730</v>
      </c>
      <c r="D101" s="24">
        <v>270282</v>
      </c>
    </row>
    <row r="102" spans="2:4" x14ac:dyDescent="0.2">
      <c r="B102" s="3" t="s">
        <v>99</v>
      </c>
      <c r="C102" s="24">
        <v>147306</v>
      </c>
      <c r="D102" s="24">
        <v>862623</v>
      </c>
    </row>
    <row r="103" spans="2:4" x14ac:dyDescent="0.2">
      <c r="B103" s="3" t="s">
        <v>100</v>
      </c>
      <c r="C103" s="24">
        <v>215489</v>
      </c>
      <c r="D103" s="24">
        <v>1568770</v>
      </c>
    </row>
    <row r="104" spans="2:4" x14ac:dyDescent="0.2">
      <c r="B104" s="3" t="s">
        <v>101</v>
      </c>
      <c r="C104" s="24">
        <v>328772</v>
      </c>
      <c r="D104" s="24">
        <v>1556432</v>
      </c>
    </row>
    <row r="105" spans="2:4" x14ac:dyDescent="0.2">
      <c r="B105" s="3" t="s">
        <v>102</v>
      </c>
      <c r="C105" s="24">
        <v>436548</v>
      </c>
      <c r="D105" s="24">
        <v>1002000</v>
      </c>
    </row>
    <row r="106" spans="2:4" x14ac:dyDescent="0.2">
      <c r="B106" s="3" t="s">
        <v>103</v>
      </c>
      <c r="C106" s="24">
        <v>527979</v>
      </c>
      <c r="D106" s="24">
        <v>685391</v>
      </c>
    </row>
    <row r="107" spans="2:4" x14ac:dyDescent="0.2">
      <c r="B107" s="3" t="s">
        <v>15</v>
      </c>
      <c r="C107" s="24">
        <v>301510</v>
      </c>
      <c r="D107" s="24">
        <v>231064</v>
      </c>
    </row>
    <row r="108" spans="2:4" x14ac:dyDescent="0.2">
      <c r="B108" s="3" t="s">
        <v>16</v>
      </c>
      <c r="C108" s="24">
        <v>168053</v>
      </c>
      <c r="D108" s="24">
        <v>57971</v>
      </c>
    </row>
    <row r="109" spans="2:4" x14ac:dyDescent="0.2">
      <c r="B109" s="3" t="s">
        <v>17</v>
      </c>
      <c r="C109" s="24">
        <v>98529</v>
      </c>
      <c r="D109" s="24">
        <v>33528</v>
      </c>
    </row>
    <row r="110" spans="2:4" x14ac:dyDescent="0.2">
      <c r="B110" s="3" t="s">
        <v>18</v>
      </c>
      <c r="C110" s="24">
        <v>55267</v>
      </c>
      <c r="D110" s="24">
        <v>21950</v>
      </c>
    </row>
    <row r="111" spans="2:4" x14ac:dyDescent="0.2">
      <c r="B111" s="3" t="s">
        <v>19</v>
      </c>
      <c r="C111" s="24">
        <v>47085</v>
      </c>
      <c r="D111" s="24">
        <v>21075</v>
      </c>
    </row>
    <row r="112" spans="2:4" x14ac:dyDescent="0.2">
      <c r="B112" s="3" t="s">
        <v>20</v>
      </c>
      <c r="C112" s="24">
        <v>86758</v>
      </c>
      <c r="D112" s="24">
        <v>38975</v>
      </c>
    </row>
    <row r="113" spans="2:4" x14ac:dyDescent="0.2">
      <c r="B113" s="4" t="s">
        <v>21</v>
      </c>
      <c r="C113" s="24">
        <f t="shared" ref="C113" si="4">+H89</f>
        <v>2534956</v>
      </c>
      <c r="D113" s="24">
        <f t="shared" ref="D113" si="5">+J89</f>
        <v>6567570</v>
      </c>
    </row>
  </sheetData>
  <mergeCells count="2">
    <mergeCell ref="G67:H67"/>
    <mergeCell ref="I67:J67"/>
  </mergeCells>
  <phoneticPr fontId="2"/>
  <printOptions horizontalCentered="1"/>
  <pageMargins left="0.78740157480314965" right="0.78740157480314965" top="0.78740157480314965" bottom="0.98425196850393704" header="0.51181102362204722" footer="0.51181102362204722"/>
  <pageSetup paperSize="9" scale="94" firstPageNumber="73" orientation="portrait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全県(P7)</vt:lpstr>
      <vt:lpstr>白川・菊池川(P11)</vt:lpstr>
      <vt:lpstr>緑川(P39)</vt:lpstr>
      <vt:lpstr>球磨川(P51)</vt:lpstr>
      <vt:lpstr>天草(P73)</vt:lpstr>
      <vt:lpstr>'球磨川(P51)'!Print_Area</vt:lpstr>
      <vt:lpstr>'全県(P7)'!Print_Area</vt:lpstr>
      <vt:lpstr>'天草(P73)'!Print_Area</vt:lpstr>
      <vt:lpstr>'白川・菊池川(P11)'!Print_Area</vt:lpstr>
      <vt:lpstr>'緑川(P39)'!Print_Area</vt:lpstr>
    </vt:vector>
  </TitlesOfParts>
  <Company>熊本県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情報企画課</dc:creator>
  <cp:lastModifiedBy>52100242</cp:lastModifiedBy>
  <cp:lastPrinted>2026-01-20T02:13:12Z</cp:lastPrinted>
  <dcterms:created xsi:type="dcterms:W3CDTF">2002-12-08T14:05:43Z</dcterms:created>
  <dcterms:modified xsi:type="dcterms:W3CDTF">2026-01-20T06:29:32Z</dcterms:modified>
</cp:coreProperties>
</file>